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1-2023\МАТЕРИАЛЫ К ПРОЕКТУ О БЮДЖЕТУ 2021-2023 2 и 3 чтение , бюджетная комиссия 04.12.2020\"/>
    </mc:Choice>
  </mc:AlternateContent>
  <bookViews>
    <workbookView xWindow="105" yWindow="-390" windowWidth="19440" windowHeight="10290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8'!$A$1:$G$267</definedName>
  </definedNames>
  <calcPr calcId="162913"/>
</workbook>
</file>

<file path=xl/calcChain.xml><?xml version="1.0" encoding="utf-8"?>
<calcChain xmlns="http://schemas.openxmlformats.org/spreadsheetml/2006/main">
  <c r="E105" i="1" l="1"/>
  <c r="F105" i="1"/>
  <c r="E104" i="1"/>
  <c r="F104" i="1"/>
  <c r="D105" i="1"/>
  <c r="D104" i="1"/>
  <c r="E9" i="1"/>
  <c r="F9" i="1"/>
  <c r="E8" i="1"/>
  <c r="F8" i="1"/>
  <c r="D8" i="1"/>
  <c r="E69" i="1"/>
  <c r="F69" i="1"/>
  <c r="E68" i="1"/>
  <c r="F68" i="1"/>
  <c r="D69" i="1"/>
  <c r="D68" i="1"/>
  <c r="D65" i="1"/>
  <c r="F216" i="1" l="1"/>
  <c r="E216" i="1"/>
  <c r="D216" i="1"/>
  <c r="F217" i="1"/>
  <c r="E217" i="1"/>
  <c r="D217" i="1"/>
  <c r="F180" i="1"/>
  <c r="F168" i="1" s="1"/>
  <c r="E180" i="1"/>
  <c r="E183" i="1" s="1"/>
  <c r="D180" i="1"/>
  <c r="D183" i="1" s="1"/>
  <c r="E231" i="1"/>
  <c r="F231" i="1"/>
  <c r="D231" i="1"/>
  <c r="E106" i="1"/>
  <c r="F106" i="1"/>
  <c r="D106" i="1"/>
  <c r="F183" i="1" l="1"/>
  <c r="D168" i="1"/>
  <c r="E168" i="1"/>
  <c r="E242" i="1"/>
  <c r="F242" i="1"/>
  <c r="D242" i="1"/>
  <c r="E241" i="1"/>
  <c r="F241" i="1"/>
  <c r="E10" i="1"/>
  <c r="F10" i="1"/>
  <c r="D10" i="1"/>
  <c r="D17" i="1"/>
  <c r="D9" i="1" s="1"/>
  <c r="D64" i="1" l="1"/>
  <c r="D241" i="1"/>
  <c r="E240" i="1"/>
  <c r="E243" i="1" s="1"/>
  <c r="F240" i="1"/>
  <c r="F243" i="1" s="1"/>
  <c r="D240" i="1"/>
  <c r="E259" i="1"/>
  <c r="F259" i="1"/>
  <c r="D259" i="1"/>
  <c r="E247" i="1"/>
  <c r="F247" i="1"/>
  <c r="D247" i="1"/>
  <c r="E251" i="1"/>
  <c r="F251" i="1"/>
  <c r="D251" i="1"/>
  <c r="E263" i="1"/>
  <c r="F263" i="1"/>
  <c r="D263" i="1"/>
  <c r="F255" i="1"/>
  <c r="E255" i="1"/>
  <c r="D255" i="1"/>
  <c r="D243" i="1" l="1"/>
  <c r="E123" i="1" l="1"/>
  <c r="F123" i="1"/>
  <c r="D123" i="1"/>
  <c r="E139" i="1" l="1"/>
  <c r="F139" i="1"/>
  <c r="D139" i="1"/>
  <c r="D55" i="1" l="1"/>
  <c r="F115" i="1"/>
  <c r="E115" i="1"/>
  <c r="D115" i="1"/>
  <c r="F111" i="1"/>
  <c r="E111" i="1"/>
  <c r="D111" i="1"/>
  <c r="D209" i="1" l="1"/>
  <c r="E167" i="1" l="1"/>
  <c r="F167" i="1"/>
  <c r="D167" i="1"/>
  <c r="E169" i="1" l="1"/>
  <c r="F169" i="1"/>
  <c r="D169" i="1"/>
  <c r="E239" i="1"/>
  <c r="F239" i="1"/>
  <c r="D239" i="1"/>
  <c r="D103" i="1"/>
  <c r="E70" i="1"/>
  <c r="F70" i="1"/>
  <c r="D70" i="1"/>
  <c r="F75" i="1"/>
  <c r="E75" i="1"/>
  <c r="D75" i="1"/>
  <c r="F234" i="1" l="1"/>
  <c r="E234" i="1"/>
  <c r="D234" i="1"/>
  <c r="F233" i="1"/>
  <c r="E233" i="1"/>
  <c r="D233" i="1"/>
  <c r="F232" i="1"/>
  <c r="E232" i="1"/>
  <c r="D232" i="1"/>
  <c r="D235" i="1" l="1"/>
  <c r="F235" i="1"/>
  <c r="E235" i="1"/>
  <c r="E159" i="1" l="1"/>
  <c r="F159" i="1"/>
  <c r="D159" i="1"/>
  <c r="E163" i="1"/>
  <c r="F163" i="1"/>
  <c r="D163" i="1"/>
  <c r="E200" i="1"/>
  <c r="F200" i="1"/>
  <c r="E201" i="1"/>
  <c r="F201" i="1"/>
  <c r="E202" i="1"/>
  <c r="F202" i="1"/>
  <c r="D202" i="1"/>
  <c r="D201" i="1"/>
  <c r="D200" i="1"/>
  <c r="F211" i="1"/>
  <c r="E211" i="1"/>
  <c r="D211" i="1"/>
  <c r="E58" i="1" l="1"/>
  <c r="F58" i="1"/>
  <c r="D58" i="1"/>
  <c r="E57" i="1"/>
  <c r="E265" i="1" s="1"/>
  <c r="F57" i="1"/>
  <c r="F265" i="1" s="1"/>
  <c r="D57" i="1"/>
  <c r="D265" i="1" s="1"/>
  <c r="E56" i="1"/>
  <c r="E264" i="1" s="1"/>
  <c r="F56" i="1"/>
  <c r="F264" i="1" s="1"/>
  <c r="D56" i="1"/>
  <c r="D264" i="1" s="1"/>
  <c r="D67" i="1"/>
  <c r="E67" i="1"/>
  <c r="F67" i="1"/>
  <c r="D63" i="1" l="1"/>
  <c r="E147" i="1" l="1"/>
  <c r="F147" i="1"/>
  <c r="D147" i="1"/>
  <c r="E99" i="1"/>
  <c r="F99" i="1"/>
  <c r="D99" i="1"/>
  <c r="E51" i="1"/>
  <c r="F51" i="1"/>
  <c r="D51" i="1"/>
  <c r="F107" i="1" l="1"/>
  <c r="E107" i="1"/>
  <c r="E11" i="1" l="1"/>
  <c r="F11" i="1"/>
  <c r="F131" i="1"/>
  <c r="E131" i="1"/>
  <c r="D131" i="1"/>
  <c r="F127" i="1"/>
  <c r="E127" i="1"/>
  <c r="D127" i="1"/>
  <c r="F155" i="1"/>
  <c r="E155" i="1"/>
  <c r="D155" i="1"/>
  <c r="F151" i="1"/>
  <c r="E151" i="1"/>
  <c r="D151" i="1"/>
  <c r="F143" i="1"/>
  <c r="E143" i="1"/>
  <c r="D143" i="1"/>
  <c r="F135" i="1"/>
  <c r="E135" i="1"/>
  <c r="D135" i="1"/>
  <c r="F103" i="1"/>
  <c r="E103" i="1"/>
  <c r="F91" i="1"/>
  <c r="E91" i="1"/>
  <c r="D91" i="1"/>
  <c r="F95" i="1"/>
  <c r="E95" i="1"/>
  <c r="D95" i="1"/>
  <c r="E47" i="1"/>
  <c r="F47" i="1"/>
  <c r="D47" i="1"/>
  <c r="F43" i="1"/>
  <c r="E43" i="1"/>
  <c r="D43" i="1"/>
  <c r="F27" i="1"/>
  <c r="E27" i="1"/>
  <c r="D27" i="1"/>
  <c r="F35" i="1"/>
  <c r="E35" i="1"/>
  <c r="D35" i="1"/>
  <c r="E15" i="1"/>
  <c r="F15" i="1"/>
  <c r="E19" i="1"/>
  <c r="F19" i="1"/>
  <c r="E23" i="1"/>
  <c r="F23" i="1"/>
  <c r="E31" i="1"/>
  <c r="F31" i="1"/>
  <c r="E39" i="1"/>
  <c r="F39" i="1"/>
  <c r="E63" i="1"/>
  <c r="F63" i="1"/>
  <c r="E79" i="1"/>
  <c r="F79" i="1"/>
  <c r="E83" i="1"/>
  <c r="F83" i="1"/>
  <c r="E87" i="1"/>
  <c r="F87" i="1"/>
  <c r="E119" i="1"/>
  <c r="F119" i="1"/>
  <c r="E170" i="1"/>
  <c r="F170" i="1"/>
  <c r="E175" i="1"/>
  <c r="F175" i="1"/>
  <c r="E179" i="1"/>
  <c r="F179" i="1"/>
  <c r="E191" i="1"/>
  <c r="F191" i="1"/>
  <c r="E195" i="1"/>
  <c r="F195" i="1"/>
  <c r="E199" i="1"/>
  <c r="F199" i="1"/>
  <c r="E207" i="1"/>
  <c r="F207" i="1"/>
  <c r="E215" i="1"/>
  <c r="F215" i="1"/>
  <c r="E218" i="1"/>
  <c r="F218" i="1"/>
  <c r="E223" i="1"/>
  <c r="F223" i="1"/>
  <c r="E227" i="1"/>
  <c r="F227" i="1"/>
  <c r="D83" i="1"/>
  <c r="D119" i="1"/>
  <c r="D170" i="1"/>
  <c r="D31" i="1"/>
  <c r="D218" i="1"/>
  <c r="D227" i="1"/>
  <c r="D215" i="1"/>
  <c r="D207" i="1"/>
  <c r="D199" i="1"/>
  <c r="D195" i="1"/>
  <c r="D179" i="1"/>
  <c r="D39" i="1"/>
  <c r="D23" i="1"/>
  <c r="D175" i="1"/>
  <c r="D87" i="1"/>
  <c r="D79" i="1"/>
  <c r="D19" i="1"/>
  <c r="D15" i="1"/>
  <c r="D191" i="1"/>
  <c r="D223" i="1"/>
  <c r="D187" i="1"/>
  <c r="E187" i="1"/>
  <c r="F187" i="1"/>
  <c r="D266" i="1" l="1"/>
  <c r="E266" i="1"/>
  <c r="E267" i="1" s="1"/>
  <c r="F266" i="1"/>
  <c r="D267" i="1"/>
  <c r="F171" i="1"/>
  <c r="E203" i="1"/>
  <c r="E171" i="1"/>
  <c r="E71" i="1"/>
  <c r="E59" i="1"/>
  <c r="E219" i="1"/>
  <c r="D203" i="1"/>
  <c r="D71" i="1"/>
  <c r="D59" i="1"/>
  <c r="D171" i="1"/>
  <c r="F219" i="1"/>
  <c r="F203" i="1"/>
  <c r="F59" i="1"/>
  <c r="D11" i="1"/>
  <c r="F71" i="1"/>
  <c r="D107" i="1"/>
  <c r="D219" i="1"/>
  <c r="F267" i="1" l="1"/>
</calcChain>
</file>

<file path=xl/comments1.xml><?xml version="1.0" encoding="utf-8"?>
<comments xmlns="http://schemas.openxmlformats.org/spreadsheetml/2006/main">
  <authors>
    <author>User</author>
  </authors>
  <commentList>
    <comment ref="A9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Баня</t>
        </r>
      </text>
    </comment>
    <comment ref="D10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70т.р-ПСД на теплосети
30т.р.-изоляция теплотрасс
185т.р.-ПСД  по реконструкции водопроводной сети по ул.Куйбышева</t>
        </r>
      </text>
    </comment>
    <comment ref="D225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45т.р.-за администрацией,
60т.р.-за триумфом</t>
        </r>
      </text>
    </comment>
    <comment ref="A26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разметка, знаки, ПОДД</t>
        </r>
      </text>
    </comment>
  </commentList>
</comments>
</file>

<file path=xl/sharedStrings.xml><?xml version="1.0" encoding="utf-8"?>
<sst xmlns="http://schemas.openxmlformats.org/spreadsheetml/2006/main" count="452" uniqueCount="135">
  <si>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</si>
  <si>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</si>
  <si>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</si>
  <si>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</si>
  <si>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</si>
  <si>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</si>
  <si>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</si>
  <si>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</si>
  <si>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</si>
  <si>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</si>
  <si>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муниципальной программе</t>
  </si>
  <si>
    <t>Итого по  мероприятию:</t>
  </si>
  <si>
    <t>Администрация города Фокино</t>
  </si>
  <si>
    <t>Улучшение качества проживания населения</t>
  </si>
  <si>
    <t>формирование новых мест захоронения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</si>
  <si>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</si>
  <si>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</si>
  <si>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Итого по МП: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</si>
  <si>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</si>
  <si>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</si>
  <si>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</si>
  <si>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</si>
  <si>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</si>
  <si>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</si>
  <si>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</si>
  <si>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</si>
  <si>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</si>
  <si>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</si>
  <si>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</si>
  <si>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</si>
  <si>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</si>
  <si>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</si>
  <si>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</si>
  <si>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</si>
  <si>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</si>
  <si>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</si>
  <si>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Улучшение качества предоставляемых услуг</t>
  </si>
  <si>
    <t>Оздоровление детей</t>
  </si>
  <si>
    <t xml:space="preserve"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</si>
  <si>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</si>
  <si>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</si>
  <si>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Обеспечение мероприятий по организации и содержанию мест захоронения</t>
  </si>
  <si>
    <t>Организации дополнительного образования</t>
  </si>
  <si>
    <t>Предотвращение чрезвычайных ситуаций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</si>
  <si>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</si>
  <si>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 (выплата единовременного пособия при всех формах устройства детей, лишенных родительского попечения, в семью)</t>
  </si>
  <si>
    <t xml:space="preserve">Осуществление государственной поддержки молодых семей в улучшении жилищных условий (мероприятия по обеспечению жильем молодых семей) 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</si>
  <si>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</si>
  <si>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</si>
  <si>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</si>
  <si>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</si>
  <si>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</si>
  <si>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</si>
  <si>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</si>
  <si>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</si>
  <si>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</si>
  <si>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</si>
  <si>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</si>
  <si>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</si>
  <si>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</si>
  <si>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</si>
  <si>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</si>
  <si>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</si>
  <si>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</si>
  <si>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</si>
  <si>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</si>
  <si>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</si>
  <si>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</si>
  <si>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</si>
  <si>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Мероприятия по землеустройству и землепользованию</t>
  </si>
  <si>
    <t>Учет объектов недвижимости, повышение эффективности землепользования и застройки городских территорий</t>
  </si>
  <si>
    <t>Мероприятия по социальной поддержке отдельных категорий граждан (организация питания обучающихся на дому)</t>
  </si>
  <si>
    <t xml:space="preserve">Обеспечение мероприятий  в области благоустройства </t>
  </si>
  <si>
    <t>2021 год</t>
  </si>
  <si>
    <t>Администрация города Фокино, МБУ МФЦ ПГиМУ "Мои документы" г.Фокино</t>
  </si>
  <si>
    <t>Администрация города Фокино, МУП «МКФ»</t>
  </si>
  <si>
    <r>
      <rPr>
        <sz val="12"/>
        <color rgb="FFFF0000"/>
        <rFont val="Times New Roman"/>
        <family val="1"/>
        <charset val="204"/>
      </rPr>
      <t xml:space="preserve">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Организация и проведение городских спортивно-массовых и оздоровительных мероприятий</t>
    </r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</si>
  <si>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</si>
  <si>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</si>
  <si>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</si>
  <si>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1.формирование экономических условий, обеспечивающих систему образования финансовыми, материально-техническими ресурсами;                          2.создание условий для повышения качества  образования;              3.обеспечение развития системы воспитания и дополнительного образования;                     4.удовлетворение потребностей граждан в доступном и качественном образовании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</si>
  <si>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</si>
  <si>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</si>
  <si>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Укрепление материально-технической базы учреждения культуры</t>
  </si>
  <si>
    <t>Подпрограмма «Повышение качества водоснабжения в городе Фокино» (2020-2024годы)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</si>
  <si>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</si>
  <si>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</si>
  <si>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>2022 год</t>
  </si>
  <si>
    <t xml:space="preserve">Капитальные вложения в объекты государственной (муниципальной) собственности (реконструкция водопроводной сети по ул.Куйбышева, ул.Кирова в г.Фокино Брянской области) </t>
  </si>
  <si>
    <t>Повышение качества водоснабжения в городе</t>
  </si>
  <si>
    <t>Строительство артезианской скважины по ул.Мира в г.Фокино Брянской области</t>
  </si>
  <si>
    <t xml:space="preserve"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(Приобретение музыкальных инструментов для МБУ ДО "ДШИ г.Фокино") 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</si>
  <si>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(Ремонт системы водоснабжения, фасада здания  МАУК "Культурно-досуговый центр")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</si>
  <si>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(Замена оконных блоков в образовательных учреждениях)</t>
  </si>
  <si>
    <t xml:space="preserve">Улучшение материально-технической базы  </t>
  </si>
  <si>
    <t>Увеличение доли населения города Фокино,  обеспеченного качественной питьевой водой из систем централизованного водоснабжения.</t>
  </si>
  <si>
    <t>Социальная поддержка отдельных категорий граждан</t>
  </si>
  <si>
    <t>Координация социально-экономического развития , оценка эффективности деятельности органов местного самоуправления (Проведение Всероссийской переписи населения 2020 года)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</si>
  <si>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</si>
  <si>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</si>
  <si>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</si>
  <si>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</si>
  <si>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</si>
  <si>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(Приведение в соответствии с брендбуком "Точки роста" помещений муниципальных общеобразовательных организаций (МБОУ СОШ №3 г.Фокино))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</si>
  <si>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</si>
  <si>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</si>
  <si>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Обеспечение выплаты ежемесячного денежного вознаграждения за классное руководство</t>
  </si>
  <si>
    <t>Проведение Всероссийской переписи населения</t>
  </si>
  <si>
    <t>Подпрограмма «Профилактика правонарушений на территории города Фокино» (2021-2023годы)</t>
  </si>
  <si>
    <t>Повышение безопасности дорожного движения</t>
  </si>
  <si>
    <t>Профилактика наркомании</t>
  </si>
  <si>
    <t>План реализации муниципальной программы "Реализация полномочий исполнительного органа власти городского округа город Фокино                       Брянской области"(2021-2023годы)</t>
  </si>
  <si>
    <t>Подпрограмма "Выполнение функций администрации города Фокино, реализация переданных полномочий" (2021-2023годы)</t>
  </si>
  <si>
    <t>Подпрограмма «Дорожное хозяйство» (2021-2023годы)</t>
  </si>
  <si>
    <t>Подпрограмма «Реализация мероприятий в области жилищно-коммунального хозяйства и благоустройства» (2021-2023годы)</t>
  </si>
  <si>
    <t>Подпрограмма "Реализация исполнительных и управленческих функций в области образования, культуры, физической культуры и спорта, координация деятельности муниципальных бюджетных учреждений городского округа город Фокино Брянской области" (2021-2023годы)</t>
  </si>
  <si>
    <t>Подпрограмма «Реализация мероприятий социальной политики» (2021-2023годы)</t>
  </si>
  <si>
    <t>Подпрограмма «Осуществление мероприятий в области культуры» (2021-2023годы)</t>
  </si>
  <si>
    <t>Подпрограмма «Физическая культура, спорт и молодёжная политика» (2021-2023годы)</t>
  </si>
  <si>
    <t>«Реализация полномочий исполнительного органа власти городского округа город Фокино Брянской области (2021-2023годы)»</t>
  </si>
  <si>
    <t>2023 год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</si>
  <si>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</si>
  <si>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>Развитие и модернизация сети автомобильных дорог общего пользования  местного значения (Капитальный ремонт автомобильной дороги по ул.Крупской, ремонт автомобильной дороги от АЗС до Диспансера (в районе АЗС))</t>
  </si>
  <si>
    <t xml:space="preserve"> Мероприятия в области коммунального хозяйства (Субсидии юр.лицам (кроме некоммерческих организаций), индивидуальным предпринимателям для осуществления для обеспечения населения бытовыми услугами)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</si>
  <si>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</si>
  <si>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(Создание цифровой образовательной среды в общеобразовательных организациях и профессиональных образовательных организациях Брянской области (МБОУ ФСОШ №2))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</si>
  <si>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</si>
  <si>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</si>
  <si>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Реализация мероприятий по энергосбережению и энергоэффективности в г.Фокино</t>
  </si>
  <si>
    <r>
      <t>Оснащение объектов спортивной инфраструктуры спортивно-технологическим оборудованием в рамках регионального проекта "Спорт - норма жизни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(субсидии автономным учреждениям на возмещение нормативных затрат, связанных с оказанием ими муниципальных услуг, выполнением работ) </t>
    </r>
  </si>
  <si>
    <t>Приложение 10</t>
  </si>
  <si>
    <t>Мероприятия по профилактике наркомании</t>
  </si>
  <si>
    <t>Укрепление общественного порядка и общественной безопасности (устройство видеонаблюдения в общественных местах)</t>
  </si>
  <si>
    <t>Мероприятия по повышению безопасности дорожного движения (устройство разметки на дорогах, приобретение дорожных знаков, разработка ПОДД)</t>
  </si>
  <si>
    <t xml:space="preserve"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(Капитальный ремонт кровли в образовательных учреждениях)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</si>
</sst>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2" borderId="0" xfId="0" applyFont="1" applyFill="1"/>
    <xf numFmtId="0" fontId="1" fillId="0" borderId="1" xfId="0" applyFont="1" applyFill="1" applyBorder="1" applyAlignment="1">
      <alignment vertical="center"/>
    </xf>
    <xf numFmtId="0" fontId="2" fillId="0" borderId="0" xfId="0" applyFont="1" applyFill="1"/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0" xfId="0" applyFont="1" applyFill="1"/>
    <xf numFmtId="0" fontId="7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5" xfId="0" applyFont="1" applyFill="1" applyBorder="1"/>
    <xf numFmtId="0" fontId="3" fillId="0" borderId="0" xfId="0" applyFont="1" applyFill="1" applyBorder="1"/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0" xfId="0" applyFont="1"/>
    <xf numFmtId="0" fontId="1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4" fontId="2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6" fillId="4" borderId="7" xfId="0" applyNumberFormat="1" applyFont="1" applyFill="1" applyBorder="1" applyAlignment="1">
      <alignment horizontal="center" vertical="center" wrapText="1"/>
    </xf>
    <xf numFmtId="4" fontId="16" fillId="4" borderId="7" xfId="0" applyNumberFormat="1" applyFont="1" applyFill="1" applyBorder="1" applyAlignment="1">
      <alignment horizontal="right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2" fillId="4" borderId="2" xfId="0" applyNumberFormat="1" applyFont="1" applyFill="1" applyBorder="1" applyAlignment="1">
      <alignment horizontal="center" vertical="top"/>
    </xf>
    <xf numFmtId="4" fontId="1" fillId="4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2" fillId="0" borderId="2" xfId="0" applyFont="1" applyFill="1" applyBorder="1" applyAlignment="1">
      <alignment horizontal="left" vertical="center" wrapText="1"/>
    </xf>
    <xf numFmtId="4" fontId="2" fillId="4" borderId="11" xfId="0" applyNumberFormat="1" applyFont="1" applyFill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2" fillId="4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top" wrapText="1"/>
    </xf>
    <xf numFmtId="4" fontId="16" fillId="0" borderId="7" xfId="0" applyNumberFormat="1" applyFont="1" applyFill="1" applyBorder="1" applyAlignment="1">
      <alignment horizontal="right" vertical="center" wrapText="1"/>
    </xf>
    <xf numFmtId="4" fontId="16" fillId="0" borderId="12" xfId="0" applyNumberFormat="1" applyFont="1" applyFill="1" applyBorder="1" applyAlignment="1">
      <alignment horizontal="right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4" borderId="7" xfId="0" applyNumberFormat="1" applyFont="1" applyFill="1" applyBorder="1" applyAlignment="1">
      <alignment horizontal="right" vertical="center" wrapText="1"/>
    </xf>
    <xf numFmtId="4" fontId="10" fillId="4" borderId="4" xfId="0" applyNumberFormat="1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B271"/>
  <sheetViews>
    <sheetView tabSelected="1" zoomScale="88" zoomScaleNormal="88" workbookViewId="0">
      <pane ySplit="7" topLeftCell="A8" activePane="bottomLeft" state="frozen"/>
      <selection pane="bottomLeft" activeCell="B264" sqref="B264:B267"/>
    </sheetView>
  </sheetViews>
  <sheetFormatPr defaultColWidth="2.7109375" defaultRowHeight="15.75" x14ac:dyDescent="0.25"/>
  <cols>
    <col min="1" max="1" width="45" style="7" customWidth="1"/>
    <col min="2" max="2" width="19.85546875" style="7" customWidth="1"/>
    <col min="3" max="3" width="22.28515625" style="7" customWidth="1"/>
    <col min="4" max="4" width="15.85546875" style="8" customWidth="1"/>
    <col min="5" max="6" width="15.42578125" style="8" customWidth="1"/>
    <col min="7" max="7" width="29.85546875" style="7" customWidth="1"/>
    <col min="8" max="8" width="0.28515625" style="7" customWidth="1"/>
    <col min="9" max="10" width="2.7109375" style="7"/>
    <col min="11" max="11" width="4.42578125" style="7" customWidth="1"/>
    <col min="12" max="12" width="14.85546875" style="7" customWidth="1"/>
    <col min="13" max="13" width="15.5703125" style="7" customWidth="1"/>
    <col min="14" max="16384" width="2.7109375" style="7"/>
  </cols>
  <sheetData>
    <row r="1" spans="1:36" ht="19.5" customHeight="1" x14ac:dyDescent="0.25">
      <c r="A1" s="31"/>
      <c r="B1" s="3"/>
      <c r="C1" s="3"/>
      <c r="D1" s="131" t="s">
        <v>130</v>
      </c>
      <c r="E1" s="131"/>
      <c r="F1" s="131"/>
      <c r="G1" s="131"/>
    </row>
    <row r="2" spans="1:36" ht="18.75" customHeight="1" x14ac:dyDescent="0.25">
      <c r="A2" s="3"/>
      <c r="B2" s="3"/>
      <c r="C2" s="3"/>
      <c r="D2" s="131" t="s">
        <v>8</v>
      </c>
      <c r="E2" s="131"/>
      <c r="F2" s="131"/>
      <c r="G2" s="131"/>
    </row>
    <row r="3" spans="1:36" ht="39" customHeight="1" x14ac:dyDescent="0.25">
      <c r="A3" s="3"/>
      <c r="B3" s="3"/>
      <c r="C3" s="3"/>
      <c r="D3" s="132" t="s">
        <v>119</v>
      </c>
      <c r="E3" s="132"/>
      <c r="F3" s="132"/>
      <c r="G3" s="132"/>
      <c r="K3" s="48"/>
    </row>
    <row r="4" spans="1:36" ht="38.25" customHeight="1" x14ac:dyDescent="0.25">
      <c r="A4" s="133" t="s">
        <v>111</v>
      </c>
      <c r="B4" s="133"/>
      <c r="C4" s="133"/>
      <c r="D4" s="133"/>
      <c r="E4" s="133"/>
      <c r="F4" s="133"/>
      <c r="G4" s="133"/>
    </row>
    <row r="5" spans="1:36" ht="22.5" customHeight="1" x14ac:dyDescent="0.25">
      <c r="A5" s="2"/>
      <c r="B5" s="2"/>
      <c r="C5" s="2"/>
      <c r="E5" s="6"/>
      <c r="F5" s="6"/>
      <c r="G5" s="26" t="s">
        <v>24</v>
      </c>
    </row>
    <row r="6" spans="1:36" ht="38.25" customHeight="1" x14ac:dyDescent="0.25">
      <c r="A6" s="134" t="s">
        <v>9</v>
      </c>
      <c r="B6" s="134" t="s">
        <v>0</v>
      </c>
      <c r="C6" s="134" t="s">
        <v>1</v>
      </c>
      <c r="D6" s="136" t="s">
        <v>60</v>
      </c>
      <c r="E6" s="136"/>
      <c r="F6" s="136"/>
      <c r="G6" s="134" t="s">
        <v>2</v>
      </c>
    </row>
    <row r="7" spans="1:36" ht="49.5" customHeight="1" x14ac:dyDescent="0.25">
      <c r="A7" s="134"/>
      <c r="B7" s="134"/>
      <c r="C7" s="134"/>
      <c r="D7" s="53" t="s">
        <v>73</v>
      </c>
      <c r="E7" s="53" t="s">
        <v>87</v>
      </c>
      <c r="F7" s="53" t="s">
        <v>120</v>
      </c>
      <c r="G7" s="135"/>
      <c r="V7" s="7" t="s">
        <v>98</v>
      </c>
    </row>
    <row r="8" spans="1:36" s="12" customFormat="1" ht="22.5" customHeight="1" x14ac:dyDescent="0.25">
      <c r="A8" s="137" t="s">
        <v>112</v>
      </c>
      <c r="B8" s="97" t="s">
        <v>12</v>
      </c>
      <c r="C8" s="11" t="s">
        <v>3</v>
      </c>
      <c r="D8" s="54">
        <f>D12+D16+D20+D24+D28+D32+D36+D40+D44+D48+D52</f>
        <v>1738375.71</v>
      </c>
      <c r="E8" s="54">
        <f t="shared" ref="E8:F8" si="0">E12+E16+E20+E24+E28+E32+E36+E40+E44+E48+E52</f>
        <v>1713338.6</v>
      </c>
      <c r="F8" s="54">
        <f t="shared" si="0"/>
        <v>1730485.6</v>
      </c>
      <c r="G8" s="138"/>
    </row>
    <row r="9" spans="1:36" s="12" customFormat="1" ht="22.5" customHeight="1" x14ac:dyDescent="0.25">
      <c r="A9" s="137"/>
      <c r="B9" s="97"/>
      <c r="C9" s="11" t="s">
        <v>4</v>
      </c>
      <c r="D9" s="54">
        <f>D13+D17+D25+D33+D41+D21+D37+D45+D29+D49+D53</f>
        <v>19947818</v>
      </c>
      <c r="E9" s="54">
        <f t="shared" ref="E9:F9" si="1">E13+E17+E25+E33+E41+E21+E37+E45+E29+E49+E53</f>
        <v>18176336</v>
      </c>
      <c r="F9" s="54">
        <f t="shared" si="1"/>
        <v>17205611</v>
      </c>
      <c r="G9" s="138"/>
    </row>
    <row r="10" spans="1:36" s="12" customFormat="1" ht="31.5" customHeight="1" x14ac:dyDescent="0.25">
      <c r="A10" s="137"/>
      <c r="B10" s="97"/>
      <c r="C10" s="11" t="s">
        <v>5</v>
      </c>
      <c r="D10" s="54">
        <f>D14+D18+D22+D26+D30+D38+D46+D42+D50</f>
        <v>0</v>
      </c>
      <c r="E10" s="54">
        <f t="shared" ref="E10:F10" si="2">E14+E18+E22+E26+E30+E38+E46+E42+E50</f>
        <v>0</v>
      </c>
      <c r="F10" s="54">
        <f t="shared" si="2"/>
        <v>0</v>
      </c>
      <c r="G10" s="138"/>
    </row>
    <row r="11" spans="1:36" s="12" customFormat="1" ht="32.25" customHeight="1" x14ac:dyDescent="0.25">
      <c r="A11" s="137"/>
      <c r="B11" s="97"/>
      <c r="C11" s="14" t="s">
        <v>6</v>
      </c>
      <c r="D11" s="41">
        <f>D8+D9+D10</f>
        <v>21686193.710000001</v>
      </c>
      <c r="E11" s="41">
        <f t="shared" ref="E11:F11" si="3">E8+E9+E10</f>
        <v>19889674.600000001</v>
      </c>
      <c r="F11" s="41">
        <f t="shared" si="3"/>
        <v>18936096.600000001</v>
      </c>
      <c r="G11" s="138"/>
    </row>
    <row r="12" spans="1:36" ht="15.75" customHeight="1" x14ac:dyDescent="0.25">
      <c r="A12" s="94" t="s">
        <v>18</v>
      </c>
      <c r="B12" s="94" t="s">
        <v>12</v>
      </c>
      <c r="C12" s="5" t="s">
        <v>3</v>
      </c>
      <c r="D12" s="43">
        <v>0</v>
      </c>
      <c r="E12" s="43">
        <v>0</v>
      </c>
      <c r="F12" s="43">
        <v>0</v>
      </c>
      <c r="G12" s="139"/>
    </row>
    <row r="13" spans="1:36" x14ac:dyDescent="0.25">
      <c r="A13" s="94"/>
      <c r="B13" s="94"/>
      <c r="C13" s="5" t="s">
        <v>4</v>
      </c>
      <c r="D13" s="46">
        <v>1492161</v>
      </c>
      <c r="E13" s="46">
        <v>1492161</v>
      </c>
      <c r="F13" s="46">
        <v>1492161</v>
      </c>
      <c r="G13" s="139"/>
    </row>
    <row r="14" spans="1:36" ht="31.5" x14ac:dyDescent="0.25">
      <c r="A14" s="94"/>
      <c r="B14" s="94"/>
      <c r="C14" s="5" t="s">
        <v>5</v>
      </c>
      <c r="D14" s="43">
        <v>0</v>
      </c>
      <c r="E14" s="43">
        <v>0</v>
      </c>
      <c r="F14" s="43">
        <v>0</v>
      </c>
      <c r="G14" s="139"/>
    </row>
    <row r="15" spans="1:36" ht="30.75" customHeight="1" x14ac:dyDescent="0.25">
      <c r="A15" s="94"/>
      <c r="B15" s="94"/>
      <c r="C15" s="34" t="s">
        <v>11</v>
      </c>
      <c r="D15" s="42">
        <f>D12+D13+D14</f>
        <v>1492161</v>
      </c>
      <c r="E15" s="42">
        <f>E12+E13+E14</f>
        <v>1492161</v>
      </c>
      <c r="F15" s="42">
        <f>F12+F13+F14</f>
        <v>1492161</v>
      </c>
      <c r="G15" s="139"/>
    </row>
    <row r="16" spans="1:36" s="1" customFormat="1" ht="15.75" customHeight="1" x14ac:dyDescent="0.25">
      <c r="A16" s="86" t="s">
        <v>19</v>
      </c>
      <c r="B16" s="94" t="s">
        <v>12</v>
      </c>
      <c r="C16" s="62" t="s">
        <v>3</v>
      </c>
      <c r="D16" s="43">
        <v>0</v>
      </c>
      <c r="E16" s="43">
        <v>0</v>
      </c>
      <c r="F16" s="43">
        <v>0</v>
      </c>
      <c r="G16" s="139" t="s">
        <v>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1" customFormat="1" x14ac:dyDescent="0.25">
      <c r="A17" s="87"/>
      <c r="B17" s="94"/>
      <c r="C17" s="62" t="s">
        <v>4</v>
      </c>
      <c r="D17" s="46">
        <f>12838538+65000</f>
        <v>12903538</v>
      </c>
      <c r="E17" s="46">
        <v>11720014</v>
      </c>
      <c r="F17" s="46">
        <v>11533414</v>
      </c>
      <c r="G17" s="13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1" customFormat="1" ht="31.5" x14ac:dyDescent="0.25">
      <c r="A18" s="87"/>
      <c r="B18" s="94"/>
      <c r="C18" s="62" t="s">
        <v>5</v>
      </c>
      <c r="D18" s="43">
        <v>0</v>
      </c>
      <c r="E18" s="43">
        <v>0</v>
      </c>
      <c r="F18" s="43">
        <v>0</v>
      </c>
      <c r="G18" s="13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1" customFormat="1" ht="36.75" customHeight="1" x14ac:dyDescent="0.25">
      <c r="A19" s="88"/>
      <c r="B19" s="94"/>
      <c r="C19" s="34" t="s">
        <v>11</v>
      </c>
      <c r="D19" s="42">
        <f>D16+D17+D18</f>
        <v>12903538</v>
      </c>
      <c r="E19" s="42">
        <f>E16+E17+E18</f>
        <v>11720014</v>
      </c>
      <c r="F19" s="42">
        <f>F16+F17+F18</f>
        <v>11533414</v>
      </c>
      <c r="G19" s="13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1" customFormat="1" ht="19.5" customHeight="1" x14ac:dyDescent="0.25">
      <c r="A20" s="86" t="s">
        <v>20</v>
      </c>
      <c r="B20" s="94" t="s">
        <v>12</v>
      </c>
      <c r="C20" s="62" t="s">
        <v>3</v>
      </c>
      <c r="D20" s="43">
        <v>955736</v>
      </c>
      <c r="E20" s="43">
        <v>955736</v>
      </c>
      <c r="F20" s="43">
        <v>955736</v>
      </c>
      <c r="G20" s="117" t="s">
        <v>31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1" customFormat="1" ht="22.5" customHeight="1" x14ac:dyDescent="0.25">
      <c r="A21" s="87"/>
      <c r="B21" s="94"/>
      <c r="C21" s="62" t="s">
        <v>4</v>
      </c>
      <c r="D21" s="43">
        <v>0</v>
      </c>
      <c r="E21" s="43">
        <v>0</v>
      </c>
      <c r="F21" s="43">
        <v>0</v>
      </c>
      <c r="G21" s="11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1" customFormat="1" ht="33.75" customHeight="1" x14ac:dyDescent="0.25">
      <c r="A22" s="87"/>
      <c r="B22" s="94"/>
      <c r="C22" s="62" t="s">
        <v>5</v>
      </c>
      <c r="D22" s="43">
        <v>0</v>
      </c>
      <c r="E22" s="43">
        <v>0</v>
      </c>
      <c r="F22" s="43">
        <v>0</v>
      </c>
      <c r="G22" s="11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1" customFormat="1" ht="60" customHeight="1" x14ac:dyDescent="0.25">
      <c r="A23" s="88"/>
      <c r="B23" s="94"/>
      <c r="C23" s="34" t="s">
        <v>11</v>
      </c>
      <c r="D23" s="42">
        <f>D20+D21+D22</f>
        <v>955736</v>
      </c>
      <c r="E23" s="42">
        <f>E20+E21+E22</f>
        <v>955736</v>
      </c>
      <c r="F23" s="42">
        <f>F20+F21+F22</f>
        <v>955736</v>
      </c>
      <c r="G23" s="11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1" customFormat="1" ht="18.75" customHeight="1" x14ac:dyDescent="0.25">
      <c r="A24" s="86" t="s">
        <v>38</v>
      </c>
      <c r="B24" s="94" t="s">
        <v>12</v>
      </c>
      <c r="C24" s="62" t="s">
        <v>3</v>
      </c>
      <c r="D24" s="72">
        <v>99576.71</v>
      </c>
      <c r="E24" s="52">
        <v>70096.600000000006</v>
      </c>
      <c r="F24" s="52">
        <v>70096.600000000006</v>
      </c>
      <c r="G24" s="140" t="s">
        <v>53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1" customFormat="1" ht="19.5" customHeight="1" x14ac:dyDescent="0.25">
      <c r="A25" s="87"/>
      <c r="B25" s="94"/>
      <c r="C25" s="62" t="s">
        <v>4</v>
      </c>
      <c r="D25" s="57">
        <v>0</v>
      </c>
      <c r="E25" s="43">
        <v>0</v>
      </c>
      <c r="F25" s="43">
        <v>0</v>
      </c>
      <c r="G25" s="14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1" customFormat="1" ht="30.75" customHeight="1" x14ac:dyDescent="0.25">
      <c r="A26" s="87"/>
      <c r="B26" s="94"/>
      <c r="C26" s="62" t="s">
        <v>5</v>
      </c>
      <c r="D26" s="57">
        <v>0</v>
      </c>
      <c r="E26" s="43">
        <v>0</v>
      </c>
      <c r="F26" s="43">
        <v>0</v>
      </c>
      <c r="G26" s="14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1" customFormat="1" ht="60" customHeight="1" x14ac:dyDescent="0.25">
      <c r="A27" s="88"/>
      <c r="B27" s="94"/>
      <c r="C27" s="34" t="s">
        <v>7</v>
      </c>
      <c r="D27" s="44">
        <f>D24+D25+D26</f>
        <v>99576.71</v>
      </c>
      <c r="E27" s="42">
        <f>E24+E25+E26</f>
        <v>70096.600000000006</v>
      </c>
      <c r="F27" s="42">
        <f>F24+F25+F26</f>
        <v>70096.600000000006</v>
      </c>
      <c r="G27" s="14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s="1" customFormat="1" ht="24.75" customHeight="1" x14ac:dyDescent="0.25">
      <c r="A28" s="86" t="s">
        <v>86</v>
      </c>
      <c r="B28" s="94" t="s">
        <v>12</v>
      </c>
      <c r="C28" s="62" t="s">
        <v>3</v>
      </c>
      <c r="D28" s="43">
        <v>238884</v>
      </c>
      <c r="E28" s="43">
        <v>238884</v>
      </c>
      <c r="F28" s="43">
        <v>238884</v>
      </c>
      <c r="G28" s="117" t="s">
        <v>31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s="1" customFormat="1" ht="24" customHeight="1" x14ac:dyDescent="0.25">
      <c r="A29" s="87"/>
      <c r="B29" s="94"/>
      <c r="C29" s="62" t="s">
        <v>4</v>
      </c>
      <c r="D29" s="43">
        <v>0</v>
      </c>
      <c r="E29" s="43">
        <v>0</v>
      </c>
      <c r="F29" s="43">
        <v>0</v>
      </c>
      <c r="G29" s="11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s="1" customFormat="1" ht="20.25" customHeight="1" x14ac:dyDescent="0.25">
      <c r="A30" s="87"/>
      <c r="B30" s="94"/>
      <c r="C30" s="62" t="s">
        <v>5</v>
      </c>
      <c r="D30" s="43">
        <v>0</v>
      </c>
      <c r="E30" s="43">
        <v>0</v>
      </c>
      <c r="F30" s="43">
        <v>0</v>
      </c>
      <c r="G30" s="11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s="1" customFormat="1" ht="28.5" customHeight="1" x14ac:dyDescent="0.25">
      <c r="A31" s="88"/>
      <c r="B31" s="94"/>
      <c r="C31" s="34" t="s">
        <v>7</v>
      </c>
      <c r="D31" s="42">
        <f>D28+D29+D30</f>
        <v>238884</v>
      </c>
      <c r="E31" s="42">
        <f>E28+E29+E30</f>
        <v>238884</v>
      </c>
      <c r="F31" s="42">
        <f>F28+F29+F30</f>
        <v>238884</v>
      </c>
      <c r="G31" s="11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s="1" customFormat="1" ht="15.75" customHeight="1" x14ac:dyDescent="0.25">
      <c r="A32" s="86" t="s">
        <v>21</v>
      </c>
      <c r="B32" s="94" t="s">
        <v>12</v>
      </c>
      <c r="C32" s="62" t="s">
        <v>3</v>
      </c>
      <c r="D32" s="52">
        <v>444179</v>
      </c>
      <c r="E32" s="52">
        <v>448622</v>
      </c>
      <c r="F32" s="52">
        <v>465769</v>
      </c>
      <c r="G32" s="139" t="s">
        <v>31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s="1" customFormat="1" x14ac:dyDescent="0.25">
      <c r="A33" s="87"/>
      <c r="B33" s="94"/>
      <c r="C33" s="62" t="s">
        <v>4</v>
      </c>
      <c r="D33" s="43">
        <v>0</v>
      </c>
      <c r="E33" s="43">
        <v>0</v>
      </c>
      <c r="F33" s="43">
        <v>0</v>
      </c>
      <c r="G33" s="13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s="1" customFormat="1" ht="31.5" x14ac:dyDescent="0.25">
      <c r="A34" s="87"/>
      <c r="B34" s="94"/>
      <c r="C34" s="62" t="s">
        <v>5</v>
      </c>
      <c r="D34" s="43">
        <v>0</v>
      </c>
      <c r="E34" s="43">
        <v>0</v>
      </c>
      <c r="F34" s="43">
        <v>0</v>
      </c>
      <c r="G34" s="13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s="1" customFormat="1" ht="31.5" x14ac:dyDescent="0.25">
      <c r="A35" s="88"/>
      <c r="B35" s="94"/>
      <c r="C35" s="34" t="s">
        <v>11</v>
      </c>
      <c r="D35" s="42">
        <f>D32+D33+D34</f>
        <v>444179</v>
      </c>
      <c r="E35" s="42">
        <f>E32+E33+E34</f>
        <v>448622</v>
      </c>
      <c r="F35" s="42">
        <f>F32+F33+F34</f>
        <v>465769</v>
      </c>
      <c r="G35" s="13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s="1" customFormat="1" ht="23.25" customHeight="1" x14ac:dyDescent="0.25">
      <c r="A36" s="86" t="s">
        <v>79</v>
      </c>
      <c r="B36" s="94" t="s">
        <v>77</v>
      </c>
      <c r="C36" s="62" t="s">
        <v>3</v>
      </c>
      <c r="D36" s="43">
        <v>0</v>
      </c>
      <c r="E36" s="43">
        <v>0</v>
      </c>
      <c r="F36" s="43">
        <v>0</v>
      </c>
      <c r="G36" s="117" t="s">
        <v>32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s="1" customFormat="1" ht="15.75" customHeight="1" x14ac:dyDescent="0.25">
      <c r="A37" s="87"/>
      <c r="B37" s="94"/>
      <c r="C37" s="62" t="s">
        <v>4</v>
      </c>
      <c r="D37" s="51">
        <v>658368</v>
      </c>
      <c r="E37" s="51">
        <v>410368</v>
      </c>
      <c r="F37" s="51">
        <v>345368</v>
      </c>
      <c r="G37" s="11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s="1" customFormat="1" ht="33" customHeight="1" x14ac:dyDescent="0.25">
      <c r="A38" s="87"/>
      <c r="B38" s="94"/>
      <c r="C38" s="62" t="s">
        <v>5</v>
      </c>
      <c r="D38" s="43">
        <v>0</v>
      </c>
      <c r="E38" s="43">
        <v>0</v>
      </c>
      <c r="F38" s="43">
        <v>0</v>
      </c>
      <c r="G38" s="11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s="1" customFormat="1" ht="55.5" customHeight="1" x14ac:dyDescent="0.25">
      <c r="A39" s="88"/>
      <c r="B39" s="94"/>
      <c r="C39" s="34" t="s">
        <v>11</v>
      </c>
      <c r="D39" s="42">
        <f>D36+D37+D38</f>
        <v>658368</v>
      </c>
      <c r="E39" s="42">
        <f>E36+E37+E38</f>
        <v>410368</v>
      </c>
      <c r="F39" s="42">
        <f>F36+F37+F38</f>
        <v>345368</v>
      </c>
      <c r="G39" s="11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s="1" customFormat="1" ht="21" customHeight="1" x14ac:dyDescent="0.25">
      <c r="A40" s="86" t="s">
        <v>78</v>
      </c>
      <c r="B40" s="94" t="s">
        <v>74</v>
      </c>
      <c r="C40" s="62" t="s">
        <v>3</v>
      </c>
      <c r="D40" s="43">
        <v>0</v>
      </c>
      <c r="E40" s="43">
        <v>0</v>
      </c>
      <c r="F40" s="43">
        <v>0</v>
      </c>
      <c r="G40" s="117" t="s">
        <v>34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s="1" customFormat="1" ht="21" customHeight="1" x14ac:dyDescent="0.25">
      <c r="A41" s="87"/>
      <c r="B41" s="94"/>
      <c r="C41" s="62" t="s">
        <v>4</v>
      </c>
      <c r="D41" s="51">
        <v>2285501</v>
      </c>
      <c r="E41" s="51">
        <v>2145646</v>
      </c>
      <c r="F41" s="51">
        <v>1859646</v>
      </c>
      <c r="G41" s="11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s="1" customFormat="1" ht="31.5" x14ac:dyDescent="0.25">
      <c r="A42" s="87"/>
      <c r="B42" s="94"/>
      <c r="C42" s="62" t="s">
        <v>5</v>
      </c>
      <c r="D42" s="43">
        <v>0</v>
      </c>
      <c r="E42" s="43">
        <v>0</v>
      </c>
      <c r="F42" s="43">
        <v>0</v>
      </c>
      <c r="G42" s="118"/>
      <c r="H42" s="3"/>
      <c r="I42" s="3"/>
      <c r="J42" s="3"/>
      <c r="K42" s="3"/>
      <c r="L42" s="3" t="s">
        <v>67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s="1" customFormat="1" ht="38.25" customHeight="1" x14ac:dyDescent="0.25">
      <c r="A43" s="88"/>
      <c r="B43" s="94"/>
      <c r="C43" s="63" t="s">
        <v>11</v>
      </c>
      <c r="D43" s="42">
        <f>D40+D41+D42</f>
        <v>2285501</v>
      </c>
      <c r="E43" s="42">
        <f>E40+E41+E42</f>
        <v>2145646</v>
      </c>
      <c r="F43" s="42">
        <f>F40+F41+F42</f>
        <v>1859646</v>
      </c>
      <c r="G43" s="11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s="1" customFormat="1" ht="20.25" customHeight="1" x14ac:dyDescent="0.25">
      <c r="A44" s="86" t="s">
        <v>57</v>
      </c>
      <c r="B44" s="94" t="s">
        <v>59</v>
      </c>
      <c r="C44" s="62" t="s">
        <v>3</v>
      </c>
      <c r="D44" s="43">
        <v>0</v>
      </c>
      <c r="E44" s="43">
        <v>0</v>
      </c>
      <c r="F44" s="43">
        <v>0</v>
      </c>
      <c r="G44" s="139" t="s">
        <v>58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s="1" customFormat="1" ht="24.75" customHeight="1" x14ac:dyDescent="0.25">
      <c r="A45" s="87"/>
      <c r="B45" s="94"/>
      <c r="C45" s="62" t="s">
        <v>4</v>
      </c>
      <c r="D45" s="52">
        <v>2387022</v>
      </c>
      <c r="E45" s="52">
        <v>2408147</v>
      </c>
      <c r="F45" s="52">
        <v>1975022</v>
      </c>
      <c r="G45" s="139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s="1" customFormat="1" ht="31.5" customHeight="1" x14ac:dyDescent="0.25">
      <c r="A46" s="87"/>
      <c r="B46" s="94"/>
      <c r="C46" s="62" t="s">
        <v>5</v>
      </c>
      <c r="D46" s="43">
        <v>0</v>
      </c>
      <c r="E46" s="43">
        <v>0</v>
      </c>
      <c r="F46" s="43">
        <v>0</v>
      </c>
      <c r="G46" s="139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s="1" customFormat="1" ht="34.5" customHeight="1" x14ac:dyDescent="0.25">
      <c r="A47" s="88"/>
      <c r="B47" s="94"/>
      <c r="C47" s="34" t="s">
        <v>11</v>
      </c>
      <c r="D47" s="42">
        <f>D44+D45+D46</f>
        <v>2387022</v>
      </c>
      <c r="E47" s="42">
        <f>E44+E45+E46</f>
        <v>2408147</v>
      </c>
      <c r="F47" s="42">
        <f>F44+F45+F46</f>
        <v>1975022</v>
      </c>
      <c r="G47" s="139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s="1" customFormat="1" ht="24.75" customHeight="1" x14ac:dyDescent="0.25">
      <c r="A48" s="114" t="s">
        <v>69</v>
      </c>
      <c r="B48" s="130" t="s">
        <v>12</v>
      </c>
      <c r="C48" s="62" t="s">
        <v>3</v>
      </c>
      <c r="D48" s="43">
        <v>0</v>
      </c>
      <c r="E48" s="43">
        <v>0</v>
      </c>
      <c r="F48" s="43">
        <v>0</v>
      </c>
      <c r="G48" s="117" t="s">
        <v>70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s="1" customFormat="1" ht="24.75" customHeight="1" x14ac:dyDescent="0.25">
      <c r="A49" s="115"/>
      <c r="B49" s="130"/>
      <c r="C49" s="62" t="s">
        <v>4</v>
      </c>
      <c r="D49" s="43">
        <v>20000</v>
      </c>
      <c r="E49" s="43">
        <v>0</v>
      </c>
      <c r="F49" s="43">
        <v>0</v>
      </c>
      <c r="G49" s="118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s="1" customFormat="1" ht="28.5" customHeight="1" x14ac:dyDescent="0.25">
      <c r="A50" s="115"/>
      <c r="B50" s="130"/>
      <c r="C50" s="62" t="s">
        <v>5</v>
      </c>
      <c r="D50" s="43">
        <v>0</v>
      </c>
      <c r="E50" s="43">
        <v>0</v>
      </c>
      <c r="F50" s="43">
        <v>0</v>
      </c>
      <c r="G50" s="11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s="1" customFormat="1" ht="28.5" customHeight="1" x14ac:dyDescent="0.25">
      <c r="A51" s="116"/>
      <c r="B51" s="130"/>
      <c r="C51" s="34" t="s">
        <v>11</v>
      </c>
      <c r="D51" s="42">
        <f>D48+D49+D50</f>
        <v>20000</v>
      </c>
      <c r="E51" s="42">
        <f t="shared" ref="E51:F51" si="4">E48+E49+E50</f>
        <v>0</v>
      </c>
      <c r="F51" s="42">
        <f t="shared" si="4"/>
        <v>0</v>
      </c>
      <c r="G51" s="119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s="1" customFormat="1" ht="28.5" customHeight="1" x14ac:dyDescent="0.25">
      <c r="A52" s="114" t="s">
        <v>97</v>
      </c>
      <c r="B52" s="130" t="s">
        <v>12</v>
      </c>
      <c r="C52" s="62" t="s">
        <v>3</v>
      </c>
      <c r="D52" s="43">
        <v>0</v>
      </c>
      <c r="E52" s="43">
        <v>0</v>
      </c>
      <c r="F52" s="43">
        <v>0</v>
      </c>
      <c r="G52" s="140" t="s">
        <v>107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s="1" customFormat="1" ht="28.5" customHeight="1" x14ac:dyDescent="0.25">
      <c r="A53" s="115"/>
      <c r="B53" s="130"/>
      <c r="C53" s="62" t="s">
        <v>4</v>
      </c>
      <c r="D53" s="43">
        <v>201228</v>
      </c>
      <c r="E53" s="43">
        <v>0</v>
      </c>
      <c r="F53" s="43">
        <v>0</v>
      </c>
      <c r="G53" s="14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s="1" customFormat="1" ht="29.25" customHeight="1" x14ac:dyDescent="0.25">
      <c r="A54" s="115"/>
      <c r="B54" s="130"/>
      <c r="C54" s="62" t="s">
        <v>5</v>
      </c>
      <c r="D54" s="43">
        <v>0</v>
      </c>
      <c r="E54" s="43">
        <v>0</v>
      </c>
      <c r="F54" s="43">
        <v>0</v>
      </c>
      <c r="G54" s="14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s="1" customFormat="1" ht="28.5" customHeight="1" x14ac:dyDescent="0.25">
      <c r="A55" s="116"/>
      <c r="B55" s="130"/>
      <c r="C55" s="34" t="s">
        <v>11</v>
      </c>
      <c r="D55" s="42">
        <f>D52+D53+D54</f>
        <v>201228</v>
      </c>
      <c r="E55" s="42">
        <v>0</v>
      </c>
      <c r="F55" s="42">
        <v>0</v>
      </c>
      <c r="G55" s="14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s="1" customFormat="1" ht="25.5" customHeight="1" x14ac:dyDescent="0.25">
      <c r="A56" s="127" t="s">
        <v>113</v>
      </c>
      <c r="B56" s="97" t="s">
        <v>12</v>
      </c>
      <c r="C56" s="11" t="s">
        <v>3</v>
      </c>
      <c r="D56" s="54">
        <f>D60+D64</f>
        <v>6930274</v>
      </c>
      <c r="E56" s="54">
        <f t="shared" ref="E56:F56" si="5">E60+E64</f>
        <v>5119691</v>
      </c>
      <c r="F56" s="54">
        <f t="shared" si="5"/>
        <v>8124089</v>
      </c>
      <c r="G56" s="138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s="1" customFormat="1" ht="21.75" customHeight="1" x14ac:dyDescent="0.25">
      <c r="A57" s="128"/>
      <c r="B57" s="97"/>
      <c r="C57" s="11" t="s">
        <v>4</v>
      </c>
      <c r="D57" s="54">
        <f>D61+D65</f>
        <v>3812633.5300000003</v>
      </c>
      <c r="E57" s="54">
        <f t="shared" ref="E57:F57" si="6">E61+E65</f>
        <v>2162500</v>
      </c>
      <c r="F57" s="54">
        <f t="shared" si="6"/>
        <v>2177900</v>
      </c>
      <c r="G57" s="138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s="1" customFormat="1" ht="33.75" customHeight="1" x14ac:dyDescent="0.25">
      <c r="A58" s="128"/>
      <c r="B58" s="97"/>
      <c r="C58" s="11" t="s">
        <v>5</v>
      </c>
      <c r="D58" s="54">
        <f>D62+D66</f>
        <v>0</v>
      </c>
      <c r="E58" s="54">
        <f t="shared" ref="E58:F58" si="7">E62+E66</f>
        <v>0</v>
      </c>
      <c r="F58" s="54">
        <f t="shared" si="7"/>
        <v>0</v>
      </c>
      <c r="G58" s="13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s="1" customFormat="1" ht="33.75" customHeight="1" x14ac:dyDescent="0.25">
      <c r="A59" s="129"/>
      <c r="B59" s="97"/>
      <c r="C59" s="13" t="s">
        <v>7</v>
      </c>
      <c r="D59" s="41">
        <f>D56+D57+D58</f>
        <v>10742907.530000001</v>
      </c>
      <c r="E59" s="41">
        <f>E56+E57+E58</f>
        <v>7282191</v>
      </c>
      <c r="F59" s="41">
        <f>F56+F57+F58</f>
        <v>10301989</v>
      </c>
      <c r="G59" s="138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s="1" customFormat="1" ht="20.25" customHeight="1" x14ac:dyDescent="0.25">
      <c r="A60" s="86" t="s">
        <v>22</v>
      </c>
      <c r="B60" s="94" t="s">
        <v>12</v>
      </c>
      <c r="C60" s="5" t="s">
        <v>3</v>
      </c>
      <c r="D60" s="39">
        <v>0</v>
      </c>
      <c r="E60" s="39">
        <v>0</v>
      </c>
      <c r="F60" s="39">
        <v>0</v>
      </c>
      <c r="G60" s="139" t="s">
        <v>23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s="1" customFormat="1" ht="22.5" customHeight="1" x14ac:dyDescent="0.25">
      <c r="A61" s="87"/>
      <c r="B61" s="94"/>
      <c r="C61" s="5" t="s">
        <v>4</v>
      </c>
      <c r="D61" s="52">
        <v>3291000</v>
      </c>
      <c r="E61" s="39">
        <v>1777146.91</v>
      </c>
      <c r="F61" s="39">
        <v>1566409.43</v>
      </c>
      <c r="G61" s="13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s="1" customFormat="1" ht="33.75" customHeight="1" x14ac:dyDescent="0.25">
      <c r="A62" s="87"/>
      <c r="B62" s="94"/>
      <c r="C62" s="5" t="s">
        <v>5</v>
      </c>
      <c r="D62" s="43">
        <v>0</v>
      </c>
      <c r="E62" s="43">
        <v>0</v>
      </c>
      <c r="F62" s="43">
        <v>0</v>
      </c>
      <c r="G62" s="139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 s="1" customFormat="1" ht="30" customHeight="1" x14ac:dyDescent="0.25">
      <c r="A63" s="88"/>
      <c r="B63" s="94"/>
      <c r="C63" s="4" t="s">
        <v>7</v>
      </c>
      <c r="D63" s="42">
        <f>D60+D61+D62</f>
        <v>3291000</v>
      </c>
      <c r="E63" s="42">
        <f>E60+E61+E62</f>
        <v>1777146.91</v>
      </c>
      <c r="F63" s="42">
        <f>F60+F61+F62</f>
        <v>1566409.43</v>
      </c>
      <c r="G63" s="139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s="1" customFormat="1" ht="22.5" customHeight="1" x14ac:dyDescent="0.25">
      <c r="A64" s="86" t="s">
        <v>122</v>
      </c>
      <c r="B64" s="86" t="s">
        <v>12</v>
      </c>
      <c r="C64" s="28" t="s">
        <v>3</v>
      </c>
      <c r="D64" s="43">
        <f>5437385+1492889</f>
        <v>6930274</v>
      </c>
      <c r="E64" s="40">
        <v>5119691</v>
      </c>
      <c r="F64" s="40">
        <v>8124089</v>
      </c>
      <c r="G64" s="117" t="s">
        <v>23</v>
      </c>
      <c r="H64" s="3"/>
      <c r="I64" s="3"/>
      <c r="J64" s="3"/>
      <c r="K64" s="60"/>
      <c r="L64" s="70"/>
      <c r="M64" s="69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s="1" customFormat="1" ht="23.25" customHeight="1" x14ac:dyDescent="0.25">
      <c r="A65" s="87"/>
      <c r="B65" s="87"/>
      <c r="C65" s="28" t="s">
        <v>4</v>
      </c>
      <c r="D65" s="43">
        <f>409266+112367.53</f>
        <v>521633.53</v>
      </c>
      <c r="E65" s="43">
        <v>385353.09</v>
      </c>
      <c r="F65" s="43">
        <v>611490.56999999995</v>
      </c>
      <c r="G65" s="118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s="1" customFormat="1" ht="30.75" customHeight="1" x14ac:dyDescent="0.25">
      <c r="A66" s="87"/>
      <c r="B66" s="87"/>
      <c r="C66" s="28" t="s">
        <v>5</v>
      </c>
      <c r="D66" s="43">
        <v>0</v>
      </c>
      <c r="E66" s="43">
        <v>0</v>
      </c>
      <c r="F66" s="43">
        <v>0</v>
      </c>
      <c r="G66" s="118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s="1" customFormat="1" ht="26.25" customHeight="1" x14ac:dyDescent="0.25">
      <c r="A67" s="88"/>
      <c r="B67" s="88"/>
      <c r="C67" s="4" t="s">
        <v>7</v>
      </c>
      <c r="D67" s="42">
        <f>D64+D65+D66</f>
        <v>7451907.5300000003</v>
      </c>
      <c r="E67" s="42">
        <f>E64+E65+E66</f>
        <v>5505044.0899999999</v>
      </c>
      <c r="F67" s="42">
        <f>F64+F65+F66</f>
        <v>8735579.5700000003</v>
      </c>
      <c r="G67" s="119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s="12" customFormat="1" ht="22.5" customHeight="1" x14ac:dyDescent="0.25">
      <c r="A68" s="111" t="s">
        <v>114</v>
      </c>
      <c r="B68" s="97" t="s">
        <v>12</v>
      </c>
      <c r="C68" s="11" t="s">
        <v>3</v>
      </c>
      <c r="D68" s="54">
        <f>D72+D76+D80+D84+D88+D92+D100+D96</f>
        <v>3336875</v>
      </c>
      <c r="E68" s="54">
        <f t="shared" ref="E68:F68" si="8">E72+E76+E80+E84+E88+E92+E100+E96</f>
        <v>0</v>
      </c>
      <c r="F68" s="54">
        <f t="shared" si="8"/>
        <v>0</v>
      </c>
      <c r="G68" s="138"/>
    </row>
    <row r="69" spans="1:36" s="12" customFormat="1" ht="18" customHeight="1" x14ac:dyDescent="0.25">
      <c r="A69" s="112"/>
      <c r="B69" s="97"/>
      <c r="C69" s="11" t="s">
        <v>4</v>
      </c>
      <c r="D69" s="54">
        <f>D73+D77+D81+D85+D89+D93+D101+D97</f>
        <v>6026259</v>
      </c>
      <c r="E69" s="54">
        <f t="shared" ref="E69:F69" si="9">E73+E77+E81+E85+E89+E93+E101+E97</f>
        <v>4849634</v>
      </c>
      <c r="F69" s="54">
        <f t="shared" si="9"/>
        <v>3849183</v>
      </c>
      <c r="G69" s="138"/>
    </row>
    <row r="70" spans="1:36" s="12" customFormat="1" ht="35.25" customHeight="1" x14ac:dyDescent="0.25">
      <c r="A70" s="112"/>
      <c r="B70" s="97"/>
      <c r="C70" s="11" t="s">
        <v>5</v>
      </c>
      <c r="D70" s="54">
        <f>D74+D78+D86+D82+D90+D94+D102</f>
        <v>0</v>
      </c>
      <c r="E70" s="54">
        <f>E74+E78+E86+E82+E90+E94+E102</f>
        <v>0</v>
      </c>
      <c r="F70" s="54">
        <f>F74+F78+F86+F82+F90+F94+F102</f>
        <v>0</v>
      </c>
      <c r="G70" s="138"/>
    </row>
    <row r="71" spans="1:36" s="12" customFormat="1" ht="29.25" customHeight="1" x14ac:dyDescent="0.25">
      <c r="A71" s="113"/>
      <c r="B71" s="97"/>
      <c r="C71" s="13" t="s">
        <v>7</v>
      </c>
      <c r="D71" s="41">
        <f>D68+D69+D70</f>
        <v>9363134</v>
      </c>
      <c r="E71" s="41">
        <f>E68+E69+E70</f>
        <v>4849634</v>
      </c>
      <c r="F71" s="41">
        <f>F68+F69+F70</f>
        <v>3849183</v>
      </c>
      <c r="G71" s="138"/>
    </row>
    <row r="72" spans="1:36" s="12" customFormat="1" ht="29.25" customHeight="1" x14ac:dyDescent="0.25">
      <c r="A72" s="86" t="s">
        <v>88</v>
      </c>
      <c r="B72" s="94" t="s">
        <v>12</v>
      </c>
      <c r="C72" s="38" t="s">
        <v>3</v>
      </c>
      <c r="D72" s="57">
        <v>3336875</v>
      </c>
      <c r="E72" s="43">
        <v>0</v>
      </c>
      <c r="F72" s="43">
        <v>0</v>
      </c>
      <c r="G72" s="139" t="s">
        <v>89</v>
      </c>
    </row>
    <row r="73" spans="1:36" s="12" customFormat="1" ht="21.75" customHeight="1" x14ac:dyDescent="0.25">
      <c r="A73" s="87"/>
      <c r="B73" s="94"/>
      <c r="C73" s="38" t="s">
        <v>4</v>
      </c>
      <c r="D73" s="43">
        <v>175625</v>
      </c>
      <c r="E73" s="43">
        <v>0</v>
      </c>
      <c r="F73" s="43">
        <v>0</v>
      </c>
      <c r="G73" s="139"/>
    </row>
    <row r="74" spans="1:36" s="12" customFormat="1" ht="21" customHeight="1" x14ac:dyDescent="0.25">
      <c r="A74" s="87"/>
      <c r="B74" s="94"/>
      <c r="C74" s="38" t="s">
        <v>5</v>
      </c>
      <c r="D74" s="43">
        <v>0</v>
      </c>
      <c r="E74" s="43">
        <v>0</v>
      </c>
      <c r="F74" s="43">
        <v>0</v>
      </c>
      <c r="G74" s="139"/>
    </row>
    <row r="75" spans="1:36" s="12" customFormat="1" ht="29.25" customHeight="1" x14ac:dyDescent="0.25">
      <c r="A75" s="88"/>
      <c r="B75" s="94"/>
      <c r="C75" s="4" t="s">
        <v>7</v>
      </c>
      <c r="D75" s="44">
        <f>D72+D73+D74</f>
        <v>3512500</v>
      </c>
      <c r="E75" s="42">
        <f>E72+E73+E74</f>
        <v>0</v>
      </c>
      <c r="F75" s="42">
        <f>F72+F73+F74</f>
        <v>0</v>
      </c>
      <c r="G75" s="139"/>
    </row>
    <row r="76" spans="1:36" ht="18.75" customHeight="1" x14ac:dyDescent="0.25">
      <c r="A76" s="86" t="s">
        <v>39</v>
      </c>
      <c r="B76" s="94" t="s">
        <v>12</v>
      </c>
      <c r="C76" s="5" t="s">
        <v>3</v>
      </c>
      <c r="D76" s="43">
        <v>0</v>
      </c>
      <c r="E76" s="43">
        <v>0</v>
      </c>
      <c r="F76" s="43">
        <v>0</v>
      </c>
      <c r="G76" s="139" t="s">
        <v>54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ht="21" customHeight="1" x14ac:dyDescent="0.25">
      <c r="A77" s="87"/>
      <c r="B77" s="94"/>
      <c r="C77" s="5" t="s">
        <v>4</v>
      </c>
      <c r="D77" s="51">
        <v>2851000</v>
      </c>
      <c r="E77" s="51">
        <v>2860000</v>
      </c>
      <c r="F77" s="51">
        <v>2359549</v>
      </c>
      <c r="G77" s="139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ht="29.25" customHeight="1" x14ac:dyDescent="0.25">
      <c r="A78" s="87"/>
      <c r="B78" s="94"/>
      <c r="C78" s="5" t="s">
        <v>5</v>
      </c>
      <c r="D78" s="43">
        <v>0</v>
      </c>
      <c r="E78" s="43">
        <v>0</v>
      </c>
      <c r="F78" s="43">
        <v>0</v>
      </c>
      <c r="G78" s="139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spans="1:36" ht="29.25" customHeight="1" x14ac:dyDescent="0.25">
      <c r="A79" s="88"/>
      <c r="B79" s="94"/>
      <c r="C79" s="4" t="s">
        <v>7</v>
      </c>
      <c r="D79" s="42">
        <f>D76+D77+D78</f>
        <v>2851000</v>
      </c>
      <c r="E79" s="42">
        <f>E76+E77+E78</f>
        <v>2860000</v>
      </c>
      <c r="F79" s="42">
        <f>F76+F77+F78</f>
        <v>2359549</v>
      </c>
      <c r="G79" s="139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1:36" ht="24.75" customHeight="1" x14ac:dyDescent="0.25">
      <c r="A80" s="114" t="s">
        <v>40</v>
      </c>
      <c r="B80" s="94" t="s">
        <v>12</v>
      </c>
      <c r="C80" s="5" t="s">
        <v>3</v>
      </c>
      <c r="D80" s="43">
        <v>0</v>
      </c>
      <c r="E80" s="43">
        <v>0</v>
      </c>
      <c r="F80" s="43">
        <v>0</v>
      </c>
      <c r="G80" s="139" t="s">
        <v>13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1:36" ht="24" customHeight="1" x14ac:dyDescent="0.25">
      <c r="A81" s="115"/>
      <c r="B81" s="94"/>
      <c r="C81" s="5" t="s">
        <v>4</v>
      </c>
      <c r="D81" s="52">
        <v>821800</v>
      </c>
      <c r="E81" s="52">
        <v>821800</v>
      </c>
      <c r="F81" s="52">
        <v>821800</v>
      </c>
      <c r="G81" s="139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1:36" ht="33" customHeight="1" x14ac:dyDescent="0.25">
      <c r="A82" s="115"/>
      <c r="B82" s="94"/>
      <c r="C82" s="5" t="s">
        <v>5</v>
      </c>
      <c r="D82" s="43">
        <v>0</v>
      </c>
      <c r="E82" s="43">
        <v>0</v>
      </c>
      <c r="F82" s="43">
        <v>0</v>
      </c>
      <c r="G82" s="139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ht="29.25" customHeight="1" x14ac:dyDescent="0.25">
      <c r="A83" s="116"/>
      <c r="B83" s="94"/>
      <c r="C83" s="4" t="s">
        <v>7</v>
      </c>
      <c r="D83" s="42">
        <f>D80+D81+D82</f>
        <v>821800</v>
      </c>
      <c r="E83" s="42">
        <f>E80+E81+E82</f>
        <v>821800</v>
      </c>
      <c r="F83" s="42">
        <f>F80+F81+F82</f>
        <v>821800</v>
      </c>
      <c r="G83" s="139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ht="20.25" customHeight="1" x14ac:dyDescent="0.25">
      <c r="A84" s="86" t="s">
        <v>41</v>
      </c>
      <c r="B84" s="94" t="s">
        <v>12</v>
      </c>
      <c r="C84" s="5" t="s">
        <v>3</v>
      </c>
      <c r="D84" s="43">
        <v>0</v>
      </c>
      <c r="E84" s="43">
        <v>0</v>
      </c>
      <c r="F84" s="43">
        <v>0</v>
      </c>
      <c r="G84" s="98" t="s">
        <v>14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ht="20.25" customHeight="1" x14ac:dyDescent="0.25">
      <c r="A85" s="87"/>
      <c r="B85" s="94"/>
      <c r="C85" s="5" t="s">
        <v>4</v>
      </c>
      <c r="D85" s="52">
        <v>300000</v>
      </c>
      <c r="E85" s="52">
        <v>300000</v>
      </c>
      <c r="F85" s="52">
        <v>100000</v>
      </c>
      <c r="G85" s="98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spans="1:36" ht="32.25" customHeight="1" x14ac:dyDescent="0.25">
      <c r="A86" s="87"/>
      <c r="B86" s="94"/>
      <c r="C86" s="5" t="s">
        <v>5</v>
      </c>
      <c r="D86" s="43">
        <v>0</v>
      </c>
      <c r="E86" s="43">
        <v>0</v>
      </c>
      <c r="F86" s="43">
        <v>0</v>
      </c>
      <c r="G86" s="98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spans="1:36" ht="29.25" customHeight="1" x14ac:dyDescent="0.25">
      <c r="A87" s="88"/>
      <c r="B87" s="94"/>
      <c r="C87" s="4" t="s">
        <v>7</v>
      </c>
      <c r="D87" s="42">
        <f>D84+D85+D86</f>
        <v>300000</v>
      </c>
      <c r="E87" s="42">
        <f>E84+E85+E86</f>
        <v>300000</v>
      </c>
      <c r="F87" s="42">
        <f>F84+F85+F86</f>
        <v>100000</v>
      </c>
      <c r="G87" s="98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spans="1:36" ht="27" customHeight="1" x14ac:dyDescent="0.25">
      <c r="A88" s="114" t="s">
        <v>68</v>
      </c>
      <c r="B88" s="94" t="s">
        <v>12</v>
      </c>
      <c r="C88" s="5" t="s">
        <v>3</v>
      </c>
      <c r="D88" s="43">
        <v>0</v>
      </c>
      <c r="E88" s="43">
        <v>0</v>
      </c>
      <c r="F88" s="43">
        <v>0</v>
      </c>
      <c r="G88" s="139" t="s">
        <v>13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spans="1:36" ht="25.5" customHeight="1" x14ac:dyDescent="0.25">
      <c r="A89" s="115"/>
      <c r="B89" s="94"/>
      <c r="C89" s="5" t="s">
        <v>4</v>
      </c>
      <c r="D89" s="52">
        <v>67834</v>
      </c>
      <c r="E89" s="52">
        <v>67834</v>
      </c>
      <c r="F89" s="52">
        <v>67834</v>
      </c>
      <c r="G89" s="139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0" spans="1:36" ht="30" customHeight="1" x14ac:dyDescent="0.25">
      <c r="A90" s="115"/>
      <c r="B90" s="94"/>
      <c r="C90" s="5" t="s">
        <v>5</v>
      </c>
      <c r="D90" s="43">
        <v>0</v>
      </c>
      <c r="E90" s="43">
        <v>0</v>
      </c>
      <c r="F90" s="43">
        <v>0</v>
      </c>
      <c r="G90" s="139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1" spans="1:36" ht="29.25" customHeight="1" x14ac:dyDescent="0.25">
      <c r="A91" s="116"/>
      <c r="B91" s="94"/>
      <c r="C91" s="4" t="s">
        <v>7</v>
      </c>
      <c r="D91" s="42">
        <f>D88+D89+D90</f>
        <v>67834</v>
      </c>
      <c r="E91" s="42">
        <f>E88+E89+E90</f>
        <v>67834</v>
      </c>
      <c r="F91" s="42">
        <f>F88+F89+F90</f>
        <v>67834</v>
      </c>
      <c r="G91" s="139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</row>
    <row r="92" spans="1:36" ht="24" customHeight="1" x14ac:dyDescent="0.25">
      <c r="A92" s="102" t="s">
        <v>123</v>
      </c>
      <c r="B92" s="94" t="s">
        <v>75</v>
      </c>
      <c r="C92" s="5" t="s">
        <v>3</v>
      </c>
      <c r="D92" s="43">
        <v>0</v>
      </c>
      <c r="E92" s="43">
        <v>0</v>
      </c>
      <c r="F92" s="43">
        <v>0</v>
      </c>
      <c r="G92" s="139" t="s">
        <v>36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</row>
    <row r="93" spans="1:36" ht="21.75" customHeight="1" x14ac:dyDescent="0.25">
      <c r="A93" s="103"/>
      <c r="B93" s="94"/>
      <c r="C93" s="5" t="s">
        <v>4</v>
      </c>
      <c r="D93" s="51">
        <v>1300000</v>
      </c>
      <c r="E93" s="51">
        <v>800000</v>
      </c>
      <c r="F93" s="51">
        <v>500000</v>
      </c>
      <c r="G93" s="139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</row>
    <row r="94" spans="1:36" ht="30" customHeight="1" x14ac:dyDescent="0.25">
      <c r="A94" s="103"/>
      <c r="B94" s="94"/>
      <c r="C94" s="5" t="s">
        <v>5</v>
      </c>
      <c r="D94" s="43">
        <v>0</v>
      </c>
      <c r="E94" s="43">
        <v>0</v>
      </c>
      <c r="F94" s="43">
        <v>0</v>
      </c>
      <c r="G94" s="139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</row>
    <row r="95" spans="1:36" ht="29.25" customHeight="1" x14ac:dyDescent="0.25">
      <c r="A95" s="104"/>
      <c r="B95" s="94"/>
      <c r="C95" s="4" t="s">
        <v>7</v>
      </c>
      <c r="D95" s="42">
        <f>D92+D93+D94</f>
        <v>1300000</v>
      </c>
      <c r="E95" s="42">
        <f>E92+E93+E94</f>
        <v>800000</v>
      </c>
      <c r="F95" s="42">
        <f>F92+F93+F94</f>
        <v>500000</v>
      </c>
      <c r="G95" s="139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spans="1:36" ht="29.25" customHeight="1" x14ac:dyDescent="0.25">
      <c r="A96" s="114" t="s">
        <v>72</v>
      </c>
      <c r="B96" s="130" t="s">
        <v>12</v>
      </c>
      <c r="C96" s="33" t="s">
        <v>3</v>
      </c>
      <c r="D96" s="43">
        <v>0</v>
      </c>
      <c r="E96" s="43">
        <v>0</v>
      </c>
      <c r="F96" s="43">
        <v>0</v>
      </c>
      <c r="G96" s="140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spans="1:36" ht="27" customHeight="1" x14ac:dyDescent="0.25">
      <c r="A97" s="115"/>
      <c r="B97" s="130"/>
      <c r="C97" s="33" t="s">
        <v>4</v>
      </c>
      <c r="D97" s="43">
        <v>280000</v>
      </c>
      <c r="E97" s="43">
        <v>0</v>
      </c>
      <c r="F97" s="43">
        <v>0</v>
      </c>
      <c r="G97" s="14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spans="1:36" ht="29.25" customHeight="1" x14ac:dyDescent="0.25">
      <c r="A98" s="115"/>
      <c r="B98" s="130"/>
      <c r="C98" s="33" t="s">
        <v>5</v>
      </c>
      <c r="D98" s="43">
        <v>0</v>
      </c>
      <c r="E98" s="43">
        <v>0</v>
      </c>
      <c r="F98" s="43">
        <v>0</v>
      </c>
      <c r="G98" s="14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  <row r="99" spans="1:36" ht="29.25" customHeight="1" x14ac:dyDescent="0.25">
      <c r="A99" s="116"/>
      <c r="B99" s="130"/>
      <c r="C99" s="34" t="s">
        <v>7</v>
      </c>
      <c r="D99" s="42">
        <f>D96+D97+D98</f>
        <v>280000</v>
      </c>
      <c r="E99" s="42">
        <f t="shared" ref="E99:F99" si="10">E96+E97+E98</f>
        <v>0</v>
      </c>
      <c r="F99" s="42">
        <f t="shared" si="10"/>
        <v>0</v>
      </c>
      <c r="G99" s="14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</row>
    <row r="100" spans="1:36" ht="29.25" customHeight="1" x14ac:dyDescent="0.25">
      <c r="A100" s="86" t="s">
        <v>128</v>
      </c>
      <c r="B100" s="94" t="s">
        <v>12</v>
      </c>
      <c r="C100" s="5" t="s">
        <v>3</v>
      </c>
      <c r="D100" s="43">
        <v>0</v>
      </c>
      <c r="E100" s="43">
        <v>0</v>
      </c>
      <c r="F100" s="43">
        <v>0</v>
      </c>
      <c r="G100" s="139" t="s">
        <v>66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spans="1:36" ht="27" customHeight="1" x14ac:dyDescent="0.25">
      <c r="A101" s="87"/>
      <c r="B101" s="94"/>
      <c r="C101" s="5" t="s">
        <v>4</v>
      </c>
      <c r="D101" s="43">
        <v>230000</v>
      </c>
      <c r="E101" s="43">
        <v>0</v>
      </c>
      <c r="F101" s="43">
        <v>0</v>
      </c>
      <c r="G101" s="139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spans="1:36" ht="31.5" customHeight="1" x14ac:dyDescent="0.25">
      <c r="A102" s="87"/>
      <c r="B102" s="94"/>
      <c r="C102" s="5" t="s">
        <v>5</v>
      </c>
      <c r="D102" s="43">
        <v>0</v>
      </c>
      <c r="E102" s="43">
        <v>0</v>
      </c>
      <c r="F102" s="43">
        <v>0</v>
      </c>
      <c r="G102" s="139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 t="s">
        <v>67</v>
      </c>
      <c r="AE102" s="3"/>
      <c r="AF102" s="3"/>
      <c r="AG102" s="3"/>
      <c r="AH102" s="3"/>
      <c r="AI102" s="3"/>
      <c r="AJ102" s="3"/>
    </row>
    <row r="103" spans="1:36" ht="29.25" customHeight="1" x14ac:dyDescent="0.25">
      <c r="A103" s="88"/>
      <c r="B103" s="94"/>
      <c r="C103" s="4" t="s">
        <v>7</v>
      </c>
      <c r="D103" s="42">
        <f>D100+D101+D102</f>
        <v>230000</v>
      </c>
      <c r="E103" s="42">
        <f>E100+E101+E102</f>
        <v>0</v>
      </c>
      <c r="F103" s="42">
        <f>F100+F101+F102</f>
        <v>0</v>
      </c>
      <c r="G103" s="139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4" spans="1:36" s="24" customFormat="1" ht="18.75" customHeight="1" x14ac:dyDescent="0.25">
      <c r="A104" s="89" t="s">
        <v>115</v>
      </c>
      <c r="B104" s="89" t="s">
        <v>65</v>
      </c>
      <c r="C104" s="22" t="s">
        <v>3</v>
      </c>
      <c r="D104" s="57">
        <f>D116+D120+D124+D128+D132+D140+D148+D152+D144+D156+D160+D164+D108+D112+D136</f>
        <v>107630061.84999999</v>
      </c>
      <c r="E104" s="57">
        <f t="shared" ref="E104:F104" si="11">E116+E120+E124+E128+E132+E140+E148+E152+E144+E156+E160+E164+E108+E112+E136</f>
        <v>101934230</v>
      </c>
      <c r="F104" s="57">
        <f t="shared" si="11"/>
        <v>102251481</v>
      </c>
      <c r="G104" s="14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</row>
    <row r="105" spans="1:36" s="24" customFormat="1" ht="18.75" customHeight="1" x14ac:dyDescent="0.25">
      <c r="A105" s="90"/>
      <c r="B105" s="90"/>
      <c r="C105" s="22" t="s">
        <v>4</v>
      </c>
      <c r="D105" s="57">
        <f>D117+D121+D125+D129+D133+D141+D149+D153+D145+D157+D161+D165+D109+D113+D137</f>
        <v>64868905.959999993</v>
      </c>
      <c r="E105" s="57">
        <f t="shared" ref="E105:F105" si="12">E117+E121+E125+E129+E133+E141+E149+E153+E145+E157+E161+E165+E109+E113+E137</f>
        <v>59716735.559999995</v>
      </c>
      <c r="F105" s="57">
        <f t="shared" si="12"/>
        <v>49757766.810000002</v>
      </c>
      <c r="G105" s="14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</row>
    <row r="106" spans="1:36" s="24" customFormat="1" ht="33" customHeight="1" x14ac:dyDescent="0.25">
      <c r="A106" s="90"/>
      <c r="B106" s="90"/>
      <c r="C106" s="22" t="s">
        <v>5</v>
      </c>
      <c r="D106" s="57">
        <f>D118+D126+D130+D134+D142+D150+D154</f>
        <v>0</v>
      </c>
      <c r="E106" s="57">
        <f>E118+E126+E130+E134+E142+E150+E154</f>
        <v>0</v>
      </c>
      <c r="F106" s="57">
        <f>F118+F126+F130+F134+F142+F150+F154</f>
        <v>0</v>
      </c>
      <c r="G106" s="14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</row>
    <row r="107" spans="1:36" s="24" customFormat="1" ht="60" customHeight="1" x14ac:dyDescent="0.25">
      <c r="A107" s="101"/>
      <c r="B107" s="101"/>
      <c r="C107" s="29" t="s">
        <v>7</v>
      </c>
      <c r="D107" s="44">
        <f>D104+D105+D106</f>
        <v>172498967.81</v>
      </c>
      <c r="E107" s="44">
        <f t="shared" ref="E107:F107" si="13">E104+E105+E106</f>
        <v>161650965.56</v>
      </c>
      <c r="F107" s="44">
        <f t="shared" si="13"/>
        <v>152009247.81</v>
      </c>
      <c r="G107" s="14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</row>
    <row r="108" spans="1:36" s="24" customFormat="1" ht="21.75" customHeight="1" x14ac:dyDescent="0.25">
      <c r="A108" s="86" t="s">
        <v>125</v>
      </c>
      <c r="B108" s="86" t="s">
        <v>65</v>
      </c>
      <c r="C108" s="49" t="s">
        <v>3</v>
      </c>
      <c r="D108" s="43">
        <v>56000</v>
      </c>
      <c r="E108" s="43">
        <v>56000</v>
      </c>
      <c r="F108" s="43">
        <v>56000</v>
      </c>
      <c r="G108" s="117" t="s">
        <v>16</v>
      </c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</row>
    <row r="109" spans="1:36" s="24" customFormat="1" ht="20.25" customHeight="1" x14ac:dyDescent="0.25">
      <c r="A109" s="87"/>
      <c r="B109" s="87"/>
      <c r="C109" s="49" t="s">
        <v>4</v>
      </c>
      <c r="D109" s="43">
        <v>4215.0600000000004</v>
      </c>
      <c r="E109" s="43">
        <v>4215.0600000000004</v>
      </c>
      <c r="F109" s="43">
        <v>4215.0600000000004</v>
      </c>
      <c r="G109" s="118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</row>
    <row r="110" spans="1:36" s="24" customFormat="1" ht="32.25" customHeight="1" x14ac:dyDescent="0.25">
      <c r="A110" s="87"/>
      <c r="B110" s="87"/>
      <c r="C110" s="49" t="s">
        <v>5</v>
      </c>
      <c r="D110" s="43">
        <v>0</v>
      </c>
      <c r="E110" s="43">
        <v>0</v>
      </c>
      <c r="F110" s="43">
        <v>0</v>
      </c>
      <c r="G110" s="118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</row>
    <row r="111" spans="1:36" s="24" customFormat="1" ht="75" customHeight="1" x14ac:dyDescent="0.25">
      <c r="A111" s="88"/>
      <c r="B111" s="88"/>
      <c r="C111" s="4" t="s">
        <v>7</v>
      </c>
      <c r="D111" s="43">
        <f>D108+D109+D110</f>
        <v>60215.06</v>
      </c>
      <c r="E111" s="43">
        <f>E108+E109+E110</f>
        <v>60215.06</v>
      </c>
      <c r="F111" s="43">
        <f>F108+F109+F110</f>
        <v>60215.06</v>
      </c>
      <c r="G111" s="119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</row>
    <row r="112" spans="1:36" s="24" customFormat="1" ht="20.25" customHeight="1" x14ac:dyDescent="0.25">
      <c r="A112" s="86" t="s">
        <v>103</v>
      </c>
      <c r="B112" s="86" t="s">
        <v>65</v>
      </c>
      <c r="C112" s="49" t="s">
        <v>3</v>
      </c>
      <c r="D112" s="57">
        <v>162337.66</v>
      </c>
      <c r="E112" s="57">
        <v>156250</v>
      </c>
      <c r="F112" s="43">
        <v>0</v>
      </c>
      <c r="G112" s="117" t="s">
        <v>16</v>
      </c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</row>
    <row r="113" spans="1:36" s="24" customFormat="1" ht="20.25" customHeight="1" x14ac:dyDescent="0.25">
      <c r="A113" s="87"/>
      <c r="B113" s="87"/>
      <c r="C113" s="49" t="s">
        <v>4</v>
      </c>
      <c r="D113" s="57">
        <v>12218.97</v>
      </c>
      <c r="E113" s="57">
        <v>11760.76</v>
      </c>
      <c r="F113" s="43">
        <v>0</v>
      </c>
      <c r="G113" s="118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</row>
    <row r="114" spans="1:36" s="24" customFormat="1" ht="18.75" customHeight="1" x14ac:dyDescent="0.25">
      <c r="A114" s="87"/>
      <c r="B114" s="87"/>
      <c r="C114" s="49" t="s">
        <v>5</v>
      </c>
      <c r="D114" s="57">
        <v>0</v>
      </c>
      <c r="E114" s="57">
        <v>0</v>
      </c>
      <c r="F114" s="43">
        <v>0</v>
      </c>
      <c r="G114" s="118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</row>
    <row r="115" spans="1:36" s="24" customFormat="1" ht="68.45" customHeight="1" x14ac:dyDescent="0.25">
      <c r="A115" s="88"/>
      <c r="B115" s="88"/>
      <c r="C115" s="4" t="s">
        <v>7</v>
      </c>
      <c r="D115" s="57">
        <f>D112+D113+D114</f>
        <v>174556.63</v>
      </c>
      <c r="E115" s="57">
        <f>E112+E113+E114</f>
        <v>168010.76</v>
      </c>
      <c r="F115" s="43">
        <f>F112+F113+F114</f>
        <v>0</v>
      </c>
      <c r="G115" s="119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</row>
    <row r="116" spans="1:36" ht="24.75" customHeight="1" x14ac:dyDescent="0.25">
      <c r="A116" s="86" t="s">
        <v>51</v>
      </c>
      <c r="B116" s="86" t="s">
        <v>65</v>
      </c>
      <c r="C116" s="5" t="s">
        <v>3</v>
      </c>
      <c r="D116" s="50">
        <v>37620850</v>
      </c>
      <c r="E116" s="50">
        <v>37620850</v>
      </c>
      <c r="F116" s="50">
        <v>37620850</v>
      </c>
      <c r="G116" s="117" t="s">
        <v>16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</row>
    <row r="117" spans="1:36" ht="23.25" customHeight="1" x14ac:dyDescent="0.25">
      <c r="A117" s="87"/>
      <c r="B117" s="87"/>
      <c r="C117" s="5" t="s">
        <v>4</v>
      </c>
      <c r="D117" s="51">
        <v>11025720</v>
      </c>
      <c r="E117" s="51">
        <v>8743000</v>
      </c>
      <c r="F117" s="51">
        <v>5743000</v>
      </c>
      <c r="G117" s="118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</row>
    <row r="118" spans="1:36" ht="33" customHeight="1" x14ac:dyDescent="0.25">
      <c r="A118" s="87"/>
      <c r="B118" s="87"/>
      <c r="C118" s="5" t="s">
        <v>5</v>
      </c>
      <c r="D118" s="43">
        <v>0</v>
      </c>
      <c r="E118" s="43">
        <v>0</v>
      </c>
      <c r="F118" s="43">
        <v>0</v>
      </c>
      <c r="G118" s="118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</row>
    <row r="119" spans="1:36" ht="29.25" customHeight="1" x14ac:dyDescent="0.25">
      <c r="A119" s="88"/>
      <c r="B119" s="88"/>
      <c r="C119" s="4" t="s">
        <v>7</v>
      </c>
      <c r="D119" s="42">
        <f>D116+D117+D118</f>
        <v>48646570</v>
      </c>
      <c r="E119" s="42">
        <f>E116+E117+E118</f>
        <v>46363850</v>
      </c>
      <c r="F119" s="42">
        <f>F116+F117+F118</f>
        <v>43363850</v>
      </c>
      <c r="G119" s="119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</row>
    <row r="120" spans="1:36" ht="29.25" customHeight="1" x14ac:dyDescent="0.25">
      <c r="A120" s="114" t="s">
        <v>100</v>
      </c>
      <c r="B120" s="86" t="s">
        <v>65</v>
      </c>
      <c r="C120" s="59" t="s">
        <v>3</v>
      </c>
      <c r="D120" s="57">
        <v>7019704</v>
      </c>
      <c r="E120" s="57">
        <v>7228511</v>
      </c>
      <c r="F120" s="57">
        <v>7455337</v>
      </c>
      <c r="G120" s="117" t="s">
        <v>102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1" spans="1:36" ht="29.25" customHeight="1" x14ac:dyDescent="0.25">
      <c r="A121" s="115"/>
      <c r="B121" s="87"/>
      <c r="C121" s="59" t="s">
        <v>4</v>
      </c>
      <c r="D121" s="57">
        <v>528364.81999999995</v>
      </c>
      <c r="E121" s="57">
        <v>544081.48</v>
      </c>
      <c r="F121" s="57">
        <v>561154.4</v>
      </c>
      <c r="G121" s="118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</row>
    <row r="122" spans="1:36" ht="33" customHeight="1" x14ac:dyDescent="0.25">
      <c r="A122" s="115"/>
      <c r="B122" s="87"/>
      <c r="C122" s="59" t="s">
        <v>5</v>
      </c>
      <c r="D122" s="57">
        <v>0</v>
      </c>
      <c r="E122" s="57">
        <v>0</v>
      </c>
      <c r="F122" s="57">
        <v>0</v>
      </c>
      <c r="G122" s="118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</row>
    <row r="123" spans="1:36" ht="58.5" customHeight="1" x14ac:dyDescent="0.25">
      <c r="A123" s="116"/>
      <c r="B123" s="88"/>
      <c r="C123" s="4" t="s">
        <v>7</v>
      </c>
      <c r="D123" s="44">
        <f>D120+D121+D122</f>
        <v>7548068.8200000003</v>
      </c>
      <c r="E123" s="44">
        <f t="shared" ref="E123:F123" si="14">E120+E121+E122</f>
        <v>7772592.4800000004</v>
      </c>
      <c r="F123" s="44">
        <f t="shared" si="14"/>
        <v>8016491.4000000004</v>
      </c>
      <c r="G123" s="119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</row>
    <row r="124" spans="1:36" ht="29.25" customHeight="1" x14ac:dyDescent="0.25">
      <c r="A124" s="86" t="s">
        <v>52</v>
      </c>
      <c r="B124" s="86" t="s">
        <v>65</v>
      </c>
      <c r="C124" s="5" t="s">
        <v>3</v>
      </c>
      <c r="D124" s="50">
        <v>48418472</v>
      </c>
      <c r="E124" s="50">
        <v>48418472</v>
      </c>
      <c r="F124" s="50">
        <v>48418472</v>
      </c>
      <c r="G124" s="117" t="s">
        <v>16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</row>
    <row r="125" spans="1:36" ht="29.25" customHeight="1" x14ac:dyDescent="0.25">
      <c r="A125" s="87"/>
      <c r="B125" s="87"/>
      <c r="C125" s="5" t="s">
        <v>4</v>
      </c>
      <c r="D125" s="73">
        <v>19891817.23</v>
      </c>
      <c r="E125" s="76">
        <v>18586251.539999999</v>
      </c>
      <c r="F125" s="76">
        <v>14710705.689999999</v>
      </c>
      <c r="G125" s="118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</row>
    <row r="126" spans="1:36" ht="29.25" customHeight="1" x14ac:dyDescent="0.25">
      <c r="A126" s="87"/>
      <c r="B126" s="87"/>
      <c r="C126" s="5" t="s">
        <v>5</v>
      </c>
      <c r="D126" s="43">
        <v>0</v>
      </c>
      <c r="E126" s="43">
        <v>0</v>
      </c>
      <c r="F126" s="43">
        <v>0</v>
      </c>
      <c r="G126" s="118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</row>
    <row r="127" spans="1:36" ht="29.25" customHeight="1" x14ac:dyDescent="0.25">
      <c r="A127" s="88"/>
      <c r="B127" s="88"/>
      <c r="C127" s="4" t="s">
        <v>7</v>
      </c>
      <c r="D127" s="42">
        <f>D124+D125+D126</f>
        <v>68310289.230000004</v>
      </c>
      <c r="E127" s="42">
        <f>E124+E125+E126</f>
        <v>67004723.539999999</v>
      </c>
      <c r="F127" s="42">
        <f>F124+F125+F126</f>
        <v>63129177.689999998</v>
      </c>
      <c r="G127" s="11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</row>
    <row r="128" spans="1:36" ht="21.75" customHeight="1" x14ac:dyDescent="0.25">
      <c r="A128" s="86" t="s">
        <v>42</v>
      </c>
      <c r="B128" s="86" t="s">
        <v>65</v>
      </c>
      <c r="C128" s="5" t="s">
        <v>3</v>
      </c>
      <c r="D128" s="43">
        <v>0</v>
      </c>
      <c r="E128" s="43">
        <v>0</v>
      </c>
      <c r="F128" s="43">
        <v>0</v>
      </c>
      <c r="G128" s="117" t="s">
        <v>16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</row>
    <row r="129" spans="1:36" ht="25.5" customHeight="1" x14ac:dyDescent="0.25">
      <c r="A129" s="87"/>
      <c r="B129" s="87"/>
      <c r="C129" s="5" t="s">
        <v>4</v>
      </c>
      <c r="D129" s="51">
        <v>21856385</v>
      </c>
      <c r="E129" s="51">
        <v>21236975</v>
      </c>
      <c r="F129" s="51">
        <v>19040673</v>
      </c>
      <c r="G129" s="118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</row>
    <row r="130" spans="1:36" ht="33.75" customHeight="1" x14ac:dyDescent="0.25">
      <c r="A130" s="87"/>
      <c r="B130" s="87"/>
      <c r="C130" s="5" t="s">
        <v>5</v>
      </c>
      <c r="D130" s="43">
        <v>0</v>
      </c>
      <c r="E130" s="43">
        <v>0</v>
      </c>
      <c r="F130" s="43">
        <v>0</v>
      </c>
      <c r="G130" s="118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</row>
    <row r="131" spans="1:36" ht="29.25" customHeight="1" x14ac:dyDescent="0.25">
      <c r="A131" s="88"/>
      <c r="B131" s="88"/>
      <c r="C131" s="4" t="s">
        <v>7</v>
      </c>
      <c r="D131" s="42">
        <f>D128+D129+D130</f>
        <v>21856385</v>
      </c>
      <c r="E131" s="42">
        <f>E128+E129+E130</f>
        <v>21236975</v>
      </c>
      <c r="F131" s="42">
        <f>F128+F129+F130</f>
        <v>19040673</v>
      </c>
      <c r="G131" s="11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</row>
    <row r="132" spans="1:36" ht="25.5" customHeight="1" x14ac:dyDescent="0.25">
      <c r="A132" s="86" t="s">
        <v>99</v>
      </c>
      <c r="B132" s="86" t="s">
        <v>65</v>
      </c>
      <c r="C132" s="5" t="s">
        <v>3</v>
      </c>
      <c r="D132" s="50">
        <v>1266008</v>
      </c>
      <c r="E132" s="50">
        <v>1266008</v>
      </c>
      <c r="F132" s="50">
        <v>1266008</v>
      </c>
      <c r="G132" s="86" t="s">
        <v>64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</row>
    <row r="133" spans="1:36" ht="22.5" customHeight="1" x14ac:dyDescent="0.25">
      <c r="A133" s="87"/>
      <c r="B133" s="87"/>
      <c r="C133" s="5" t="s">
        <v>4</v>
      </c>
      <c r="D133" s="43">
        <v>0</v>
      </c>
      <c r="E133" s="43">
        <v>0</v>
      </c>
      <c r="F133" s="43">
        <v>0</v>
      </c>
      <c r="G133" s="87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</row>
    <row r="134" spans="1:36" ht="33.75" customHeight="1" x14ac:dyDescent="0.25">
      <c r="A134" s="87"/>
      <c r="B134" s="87"/>
      <c r="C134" s="5" t="s">
        <v>5</v>
      </c>
      <c r="D134" s="43">
        <v>0</v>
      </c>
      <c r="E134" s="43">
        <v>0</v>
      </c>
      <c r="F134" s="43">
        <v>0</v>
      </c>
      <c r="G134" s="87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</row>
    <row r="135" spans="1:36" ht="29.25" customHeight="1" x14ac:dyDescent="0.25">
      <c r="A135" s="88"/>
      <c r="B135" s="88"/>
      <c r="C135" s="4" t="s">
        <v>7</v>
      </c>
      <c r="D135" s="42">
        <f>D132+D133+D134</f>
        <v>1266008</v>
      </c>
      <c r="E135" s="42">
        <f>E132+E133+E134</f>
        <v>1266008</v>
      </c>
      <c r="F135" s="42">
        <f>F132+F133+F134</f>
        <v>1266008</v>
      </c>
      <c r="G135" s="88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6" spans="1:36" ht="25.5" customHeight="1" x14ac:dyDescent="0.25">
      <c r="A136" s="114" t="s">
        <v>101</v>
      </c>
      <c r="B136" s="86" t="s">
        <v>65</v>
      </c>
      <c r="C136" s="59" t="s">
        <v>3</v>
      </c>
      <c r="D136" s="57">
        <v>4843440</v>
      </c>
      <c r="E136" s="57">
        <v>4843440</v>
      </c>
      <c r="F136" s="57">
        <v>4843440</v>
      </c>
      <c r="G136" s="114" t="s">
        <v>106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</row>
    <row r="137" spans="1:36" ht="22.5" customHeight="1" x14ac:dyDescent="0.25">
      <c r="A137" s="115"/>
      <c r="B137" s="87"/>
      <c r="C137" s="59" t="s">
        <v>4</v>
      </c>
      <c r="D137" s="43">
        <v>0</v>
      </c>
      <c r="E137" s="43">
        <v>0</v>
      </c>
      <c r="F137" s="43">
        <v>0</v>
      </c>
      <c r="G137" s="11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</row>
    <row r="138" spans="1:36" ht="29.25" customHeight="1" x14ac:dyDescent="0.25">
      <c r="A138" s="115"/>
      <c r="B138" s="87"/>
      <c r="C138" s="59" t="s">
        <v>5</v>
      </c>
      <c r="D138" s="43">
        <v>0</v>
      </c>
      <c r="E138" s="43">
        <v>0</v>
      </c>
      <c r="F138" s="43">
        <v>0</v>
      </c>
      <c r="G138" s="11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</row>
    <row r="139" spans="1:36" ht="54.75" customHeight="1" x14ac:dyDescent="0.25">
      <c r="A139" s="116"/>
      <c r="B139" s="88"/>
      <c r="C139" s="4" t="s">
        <v>7</v>
      </c>
      <c r="D139" s="44">
        <f>D136+D137+D138</f>
        <v>4843440</v>
      </c>
      <c r="E139" s="44">
        <f t="shared" ref="E139:F139" si="15">E136+E137+E138</f>
        <v>4843440</v>
      </c>
      <c r="F139" s="44">
        <f t="shared" si="15"/>
        <v>4843440</v>
      </c>
      <c r="G139" s="11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</row>
    <row r="140" spans="1:36" ht="24" customHeight="1" x14ac:dyDescent="0.25">
      <c r="A140" s="86" t="s">
        <v>104</v>
      </c>
      <c r="B140" s="86" t="s">
        <v>65</v>
      </c>
      <c r="C140" s="5" t="s">
        <v>3</v>
      </c>
      <c r="D140" s="43">
        <v>280800</v>
      </c>
      <c r="E140" s="43">
        <v>280800</v>
      </c>
      <c r="F140" s="43">
        <v>280800</v>
      </c>
      <c r="G140" s="86" t="s">
        <v>37</v>
      </c>
      <c r="H140" s="3"/>
      <c r="I140" s="3"/>
      <c r="J140" s="3"/>
      <c r="K140" s="60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</row>
    <row r="141" spans="1:36" ht="24" customHeight="1" x14ac:dyDescent="0.25">
      <c r="A141" s="87"/>
      <c r="B141" s="87"/>
      <c r="C141" s="5" t="s">
        <v>4</v>
      </c>
      <c r="D141" s="43">
        <v>124200</v>
      </c>
      <c r="E141" s="43">
        <v>124200</v>
      </c>
      <c r="F141" s="43">
        <v>124200</v>
      </c>
      <c r="G141" s="87"/>
      <c r="H141" s="3"/>
      <c r="I141" s="3"/>
      <c r="J141" s="3"/>
      <c r="K141" s="60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</row>
    <row r="142" spans="1:36" ht="29.25" customHeight="1" x14ac:dyDescent="0.25">
      <c r="A142" s="87"/>
      <c r="B142" s="87"/>
      <c r="C142" s="5" t="s">
        <v>5</v>
      </c>
      <c r="D142" s="43">
        <v>0</v>
      </c>
      <c r="E142" s="43">
        <v>0</v>
      </c>
      <c r="F142" s="43">
        <v>0</v>
      </c>
      <c r="G142" s="87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</row>
    <row r="143" spans="1:36" ht="29.25" customHeight="1" x14ac:dyDescent="0.25">
      <c r="A143" s="88"/>
      <c r="B143" s="88"/>
      <c r="C143" s="4" t="s">
        <v>7</v>
      </c>
      <c r="D143" s="42">
        <f>D140+D141+D142</f>
        <v>405000</v>
      </c>
      <c r="E143" s="42">
        <f>E140+E141+E142</f>
        <v>405000</v>
      </c>
      <c r="F143" s="42">
        <f>F140+F141+F142</f>
        <v>405000</v>
      </c>
      <c r="G143" s="88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</row>
    <row r="144" spans="1:36" ht="24" customHeight="1" x14ac:dyDescent="0.25">
      <c r="A144" s="86" t="s">
        <v>71</v>
      </c>
      <c r="B144" s="94" t="s">
        <v>12</v>
      </c>
      <c r="C144" s="27" t="s">
        <v>3</v>
      </c>
      <c r="D144" s="43">
        <v>0</v>
      </c>
      <c r="E144" s="43">
        <v>0</v>
      </c>
      <c r="F144" s="43">
        <v>0</v>
      </c>
      <c r="G144" s="105" t="s">
        <v>96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</row>
    <row r="145" spans="1:36" ht="21.75" customHeight="1" x14ac:dyDescent="0.25">
      <c r="A145" s="87"/>
      <c r="B145" s="94"/>
      <c r="C145" s="27" t="s">
        <v>4</v>
      </c>
      <c r="D145" s="52">
        <v>101184</v>
      </c>
      <c r="E145" s="52">
        <v>101184</v>
      </c>
      <c r="F145" s="52">
        <v>101184</v>
      </c>
      <c r="G145" s="106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</row>
    <row r="146" spans="1:36" ht="29.25" customHeight="1" x14ac:dyDescent="0.25">
      <c r="A146" s="87"/>
      <c r="B146" s="94"/>
      <c r="C146" s="27" t="s">
        <v>5</v>
      </c>
      <c r="D146" s="43">
        <v>0</v>
      </c>
      <c r="E146" s="43">
        <v>0</v>
      </c>
      <c r="F146" s="43">
        <v>0</v>
      </c>
      <c r="G146" s="106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</row>
    <row r="147" spans="1:36" ht="29.25" customHeight="1" x14ac:dyDescent="0.25">
      <c r="A147" s="88"/>
      <c r="B147" s="94"/>
      <c r="C147" s="4" t="s">
        <v>7</v>
      </c>
      <c r="D147" s="42">
        <f>D144+D145+D146</f>
        <v>101184</v>
      </c>
      <c r="E147" s="42">
        <f t="shared" ref="E147:F147" si="16">E144+E145+E146</f>
        <v>101184</v>
      </c>
      <c r="F147" s="42">
        <f t="shared" si="16"/>
        <v>101184</v>
      </c>
      <c r="G147" s="107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</row>
    <row r="148" spans="1:36" ht="25.5" customHeight="1" x14ac:dyDescent="0.25">
      <c r="A148" s="86" t="s">
        <v>62</v>
      </c>
      <c r="B148" s="86" t="s">
        <v>65</v>
      </c>
      <c r="C148" s="5" t="s">
        <v>3</v>
      </c>
      <c r="D148" s="52">
        <v>16800</v>
      </c>
      <c r="E148" s="52">
        <v>16800</v>
      </c>
      <c r="F148" s="52">
        <v>16800</v>
      </c>
      <c r="G148" s="86" t="s">
        <v>63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</row>
    <row r="149" spans="1:36" ht="23.25" customHeight="1" x14ac:dyDescent="0.25">
      <c r="A149" s="87"/>
      <c r="B149" s="87"/>
      <c r="C149" s="5" t="s">
        <v>4</v>
      </c>
      <c r="D149" s="43">
        <v>0</v>
      </c>
      <c r="E149" s="43">
        <v>0</v>
      </c>
      <c r="F149" s="43">
        <v>0</v>
      </c>
      <c r="G149" s="87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</row>
    <row r="150" spans="1:36" ht="31.5" customHeight="1" x14ac:dyDescent="0.25">
      <c r="A150" s="87"/>
      <c r="B150" s="87"/>
      <c r="C150" s="5" t="s">
        <v>5</v>
      </c>
      <c r="D150" s="43">
        <v>0</v>
      </c>
      <c r="E150" s="43">
        <v>0</v>
      </c>
      <c r="F150" s="43">
        <v>0</v>
      </c>
      <c r="G150" s="8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1" spans="1:36" ht="30.75" customHeight="1" x14ac:dyDescent="0.25">
      <c r="A151" s="88"/>
      <c r="B151" s="88"/>
      <c r="C151" s="4" t="s">
        <v>7</v>
      </c>
      <c r="D151" s="42">
        <f>D148+D149+D150</f>
        <v>16800</v>
      </c>
      <c r="E151" s="42">
        <f>E148+E149+E150</f>
        <v>16800</v>
      </c>
      <c r="F151" s="42">
        <f>F148+F149+F150</f>
        <v>16800</v>
      </c>
      <c r="G151" s="88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</row>
    <row r="152" spans="1:36" ht="29.25" customHeight="1" x14ac:dyDescent="0.25">
      <c r="A152" s="86" t="s">
        <v>124</v>
      </c>
      <c r="B152" s="86" t="s">
        <v>65</v>
      </c>
      <c r="C152" s="5" t="s">
        <v>3</v>
      </c>
      <c r="D152" s="43">
        <v>0</v>
      </c>
      <c r="E152" s="43">
        <v>0</v>
      </c>
      <c r="F152" s="43">
        <v>0</v>
      </c>
      <c r="G152" s="108" t="s">
        <v>80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</row>
    <row r="153" spans="1:36" ht="29.25" customHeight="1" x14ac:dyDescent="0.25">
      <c r="A153" s="87"/>
      <c r="B153" s="87"/>
      <c r="C153" s="5" t="s">
        <v>4</v>
      </c>
      <c r="D153" s="51">
        <v>11046830</v>
      </c>
      <c r="E153" s="51">
        <v>10210985</v>
      </c>
      <c r="F153" s="51">
        <v>9299985</v>
      </c>
      <c r="G153" s="10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spans="1:36" ht="46.5" customHeight="1" x14ac:dyDescent="0.25">
      <c r="A154" s="87"/>
      <c r="B154" s="87"/>
      <c r="C154" s="5" t="s">
        <v>5</v>
      </c>
      <c r="D154" s="43">
        <v>0</v>
      </c>
      <c r="E154" s="43">
        <v>0</v>
      </c>
      <c r="F154" s="43">
        <v>0</v>
      </c>
      <c r="G154" s="10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spans="1:36" ht="63.75" customHeight="1" x14ac:dyDescent="0.25">
      <c r="A155" s="88"/>
      <c r="B155" s="88"/>
      <c r="C155" s="25" t="s">
        <v>6</v>
      </c>
      <c r="D155" s="42">
        <f>D152+D153+D154</f>
        <v>11046830</v>
      </c>
      <c r="E155" s="42">
        <f>E152+E153+E154</f>
        <v>10210985</v>
      </c>
      <c r="F155" s="42">
        <f>F152+F153+F154</f>
        <v>9299985</v>
      </c>
      <c r="G155" s="110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spans="1:36" ht="21.75" customHeight="1" x14ac:dyDescent="0.25">
      <c r="A156" s="86" t="s">
        <v>91</v>
      </c>
      <c r="B156" s="86" t="s">
        <v>65</v>
      </c>
      <c r="C156" s="32" t="s">
        <v>3</v>
      </c>
      <c r="D156" s="43">
        <v>4911766</v>
      </c>
      <c r="E156" s="43">
        <v>0</v>
      </c>
      <c r="F156" s="43">
        <v>0</v>
      </c>
      <c r="G156" s="86" t="s">
        <v>94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spans="1:36" ht="18.75" customHeight="1" x14ac:dyDescent="0.25">
      <c r="A157" s="87"/>
      <c r="B157" s="87"/>
      <c r="C157" s="32" t="s">
        <v>4</v>
      </c>
      <c r="D157" s="43">
        <v>49614</v>
      </c>
      <c r="E157" s="43">
        <v>0</v>
      </c>
      <c r="F157" s="43">
        <v>0</v>
      </c>
      <c r="G157" s="87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</row>
    <row r="158" spans="1:36" ht="18" customHeight="1" x14ac:dyDescent="0.25">
      <c r="A158" s="87"/>
      <c r="B158" s="87"/>
      <c r="C158" s="32" t="s">
        <v>5</v>
      </c>
      <c r="D158" s="43">
        <v>0</v>
      </c>
      <c r="E158" s="43">
        <v>0</v>
      </c>
      <c r="F158" s="43">
        <v>0</v>
      </c>
      <c r="G158" s="87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</row>
    <row r="159" spans="1:36" ht="42" customHeight="1" x14ac:dyDescent="0.25">
      <c r="A159" s="88"/>
      <c r="B159" s="88"/>
      <c r="C159" s="25" t="s">
        <v>6</v>
      </c>
      <c r="D159" s="42">
        <f>D156+D157+D158</f>
        <v>4961380</v>
      </c>
      <c r="E159" s="42">
        <f t="shared" ref="E159:F159" si="17">E156+E157+E158</f>
        <v>0</v>
      </c>
      <c r="F159" s="42">
        <f t="shared" si="17"/>
        <v>0</v>
      </c>
      <c r="G159" s="88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spans="1:36" ht="21.75" customHeight="1" x14ac:dyDescent="0.25">
      <c r="A160" s="86" t="s">
        <v>134</v>
      </c>
      <c r="B160" s="86" t="s">
        <v>65</v>
      </c>
      <c r="C160" s="32" t="s">
        <v>3</v>
      </c>
      <c r="D160" s="43">
        <v>2485699.35</v>
      </c>
      <c r="E160" s="43">
        <v>0</v>
      </c>
      <c r="F160" s="43">
        <v>0</v>
      </c>
      <c r="G160" s="86" t="s">
        <v>94</v>
      </c>
      <c r="H160" s="3"/>
      <c r="I160" s="3"/>
      <c r="J160" s="3"/>
      <c r="K160" s="60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spans="1:36" ht="22.5" customHeight="1" x14ac:dyDescent="0.25">
      <c r="A161" s="87"/>
      <c r="B161" s="87"/>
      <c r="C161" s="32" t="s">
        <v>4</v>
      </c>
      <c r="D161" s="43">
        <v>187095.65</v>
      </c>
      <c r="E161" s="43">
        <v>0</v>
      </c>
      <c r="F161" s="43">
        <v>0</v>
      </c>
      <c r="G161" s="87"/>
      <c r="H161" s="3"/>
      <c r="I161" s="3"/>
      <c r="J161" s="3"/>
      <c r="K161" s="60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spans="1:36" ht="30.75" customHeight="1" x14ac:dyDescent="0.25">
      <c r="A162" s="87"/>
      <c r="B162" s="87"/>
      <c r="C162" s="32" t="s">
        <v>5</v>
      </c>
      <c r="D162" s="43">
        <v>0</v>
      </c>
      <c r="E162" s="43">
        <v>0</v>
      </c>
      <c r="F162" s="43">
        <v>0</v>
      </c>
      <c r="G162" s="87"/>
      <c r="H162" s="3"/>
      <c r="I162" s="3"/>
      <c r="J162" s="3"/>
      <c r="K162" s="61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</row>
    <row r="163" spans="1:36" ht="37.5" customHeight="1" x14ac:dyDescent="0.25">
      <c r="A163" s="88"/>
      <c r="B163" s="88"/>
      <c r="C163" s="25" t="s">
        <v>6</v>
      </c>
      <c r="D163" s="42">
        <f>D160+D161+D162</f>
        <v>2672795</v>
      </c>
      <c r="E163" s="42">
        <f t="shared" ref="E163:F163" si="18">E160+E161+E162</f>
        <v>0</v>
      </c>
      <c r="F163" s="42">
        <f t="shared" si="18"/>
        <v>0</v>
      </c>
      <c r="G163" s="88"/>
      <c r="H163" s="3"/>
      <c r="I163" s="3"/>
      <c r="J163" s="3"/>
      <c r="K163" s="61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spans="1:36" ht="26.25" customHeight="1" x14ac:dyDescent="0.25">
      <c r="A164" s="86" t="s">
        <v>93</v>
      </c>
      <c r="B164" s="86" t="s">
        <v>65</v>
      </c>
      <c r="C164" s="45" t="s">
        <v>3</v>
      </c>
      <c r="D164" s="43">
        <v>548184.84</v>
      </c>
      <c r="E164" s="43">
        <v>2047099</v>
      </c>
      <c r="F164" s="43">
        <v>2293774</v>
      </c>
      <c r="G164" s="86" t="s">
        <v>94</v>
      </c>
      <c r="H164" s="3"/>
      <c r="I164" s="3"/>
      <c r="J164" s="3"/>
      <c r="K164" s="60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</row>
    <row r="165" spans="1:36" ht="28.5" customHeight="1" x14ac:dyDescent="0.25">
      <c r="A165" s="87"/>
      <c r="B165" s="87"/>
      <c r="C165" s="45" t="s">
        <v>4</v>
      </c>
      <c r="D165" s="43">
        <v>41261.230000000003</v>
      </c>
      <c r="E165" s="43">
        <v>154082.72</v>
      </c>
      <c r="F165" s="43">
        <v>172649.66</v>
      </c>
      <c r="G165" s="87"/>
      <c r="H165" s="3"/>
      <c r="I165" s="3"/>
      <c r="J165" s="3"/>
      <c r="K165" s="60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6" spans="1:36" ht="22.5" customHeight="1" x14ac:dyDescent="0.25">
      <c r="A166" s="87"/>
      <c r="B166" s="87"/>
      <c r="C166" s="45" t="s">
        <v>5</v>
      </c>
      <c r="D166" s="43">
        <v>0</v>
      </c>
      <c r="E166" s="43">
        <v>0</v>
      </c>
      <c r="F166" s="43">
        <v>0</v>
      </c>
      <c r="G166" s="87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</row>
    <row r="167" spans="1:36" ht="30.75" customHeight="1" x14ac:dyDescent="0.25">
      <c r="A167" s="88"/>
      <c r="B167" s="88"/>
      <c r="C167" s="25" t="s">
        <v>6</v>
      </c>
      <c r="D167" s="42">
        <f>D164+D165</f>
        <v>589446.06999999995</v>
      </c>
      <c r="E167" s="42">
        <f t="shared" ref="E167:F167" si="19">E164+E165</f>
        <v>2201181.7200000002</v>
      </c>
      <c r="F167" s="42">
        <f t="shared" si="19"/>
        <v>2466423.66</v>
      </c>
      <c r="G167" s="88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</row>
    <row r="168" spans="1:36" s="12" customFormat="1" ht="18.75" customHeight="1" x14ac:dyDescent="0.25">
      <c r="A168" s="111" t="s">
        <v>116</v>
      </c>
      <c r="B168" s="97" t="s">
        <v>12</v>
      </c>
      <c r="C168" s="11" t="s">
        <v>3</v>
      </c>
      <c r="D168" s="54">
        <f>D172+D176+D184+D188+D192+D196+D180</f>
        <v>11269056.880000001</v>
      </c>
      <c r="E168" s="54">
        <f t="shared" ref="E168:F168" si="20">E172+E176+E184+E188+E192+E196+E180</f>
        <v>11697114.949999999</v>
      </c>
      <c r="F168" s="54">
        <f t="shared" si="20"/>
        <v>13795838.949999999</v>
      </c>
      <c r="G168" s="99"/>
    </row>
    <row r="169" spans="1:36" s="12" customFormat="1" ht="18" customHeight="1" x14ac:dyDescent="0.25">
      <c r="A169" s="112"/>
      <c r="B169" s="97"/>
      <c r="C169" s="11" t="s">
        <v>4</v>
      </c>
      <c r="D169" s="54">
        <f>D173+D177+D185+D189+D193+D197</f>
        <v>989368</v>
      </c>
      <c r="E169" s="54">
        <f t="shared" ref="E169:F169" si="21">E173+E177+E185+E189+E193+E197</f>
        <v>989368</v>
      </c>
      <c r="F169" s="54">
        <f t="shared" si="21"/>
        <v>989368</v>
      </c>
      <c r="G169" s="99"/>
    </row>
    <row r="170" spans="1:36" s="12" customFormat="1" ht="31.5" customHeight="1" x14ac:dyDescent="0.25">
      <c r="A170" s="112"/>
      <c r="B170" s="97"/>
      <c r="C170" s="11" t="s">
        <v>5</v>
      </c>
      <c r="D170" s="54">
        <f>D174+D178+D186+D190+D194+D198</f>
        <v>0</v>
      </c>
      <c r="E170" s="54">
        <f>E174+E178+E186+E190+E194+E198</f>
        <v>0</v>
      </c>
      <c r="F170" s="54">
        <f>F174+F178+F186+F190+F194+F198</f>
        <v>0</v>
      </c>
      <c r="G170" s="99"/>
    </row>
    <row r="171" spans="1:36" s="12" customFormat="1" ht="29.25" customHeight="1" x14ac:dyDescent="0.25">
      <c r="A171" s="113"/>
      <c r="B171" s="97"/>
      <c r="C171" s="13" t="s">
        <v>7</v>
      </c>
      <c r="D171" s="41">
        <f>D168+D169+D170</f>
        <v>12258424.880000001</v>
      </c>
      <c r="E171" s="41">
        <f>E168+E169+E170</f>
        <v>12686482.949999999</v>
      </c>
      <c r="F171" s="41">
        <f>F168+F169+F170</f>
        <v>14785206.949999999</v>
      </c>
      <c r="G171" s="99"/>
    </row>
    <row r="172" spans="1:36" ht="18.75" customHeight="1" x14ac:dyDescent="0.25">
      <c r="A172" s="86" t="s">
        <v>44</v>
      </c>
      <c r="B172" s="94" t="s">
        <v>12</v>
      </c>
      <c r="C172" s="5" t="s">
        <v>3</v>
      </c>
      <c r="D172" s="43">
        <v>0</v>
      </c>
      <c r="E172" s="43">
        <v>0</v>
      </c>
      <c r="F172" s="43">
        <v>0</v>
      </c>
      <c r="G172" s="98" t="s">
        <v>27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</row>
    <row r="173" spans="1:36" ht="15.75" customHeight="1" x14ac:dyDescent="0.25">
      <c r="A173" s="87"/>
      <c r="B173" s="94"/>
      <c r="C173" s="5" t="s">
        <v>4</v>
      </c>
      <c r="D173" s="40">
        <v>795148</v>
      </c>
      <c r="E173" s="40">
        <v>795148</v>
      </c>
      <c r="F173" s="40">
        <v>795148</v>
      </c>
      <c r="G173" s="98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</row>
    <row r="174" spans="1:36" ht="32.25" customHeight="1" x14ac:dyDescent="0.25">
      <c r="A174" s="87"/>
      <c r="B174" s="94"/>
      <c r="C174" s="5" t="s">
        <v>5</v>
      </c>
      <c r="D174" s="43">
        <v>0</v>
      </c>
      <c r="E174" s="43">
        <v>0</v>
      </c>
      <c r="F174" s="43">
        <v>0</v>
      </c>
      <c r="G174" s="98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</row>
    <row r="175" spans="1:36" ht="29.25" customHeight="1" x14ac:dyDescent="0.25">
      <c r="A175" s="88"/>
      <c r="B175" s="94"/>
      <c r="C175" s="4" t="s">
        <v>7</v>
      </c>
      <c r="D175" s="42">
        <f>D172+D173+D174</f>
        <v>795148</v>
      </c>
      <c r="E175" s="42">
        <f>E172+E173+E174</f>
        <v>795148</v>
      </c>
      <c r="F175" s="42">
        <f>F172+F173+F174</f>
        <v>795148</v>
      </c>
      <c r="G175" s="98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</row>
    <row r="176" spans="1:36" ht="22.5" customHeight="1" x14ac:dyDescent="0.25">
      <c r="A176" s="86" t="s">
        <v>26</v>
      </c>
      <c r="B176" s="94" t="s">
        <v>12</v>
      </c>
      <c r="C176" s="5" t="s">
        <v>3</v>
      </c>
      <c r="D176" s="52">
        <v>16800</v>
      </c>
      <c r="E176" s="52">
        <v>22800</v>
      </c>
      <c r="F176" s="52">
        <v>42800</v>
      </c>
      <c r="G176" s="77" t="s">
        <v>30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spans="1:36" ht="24" customHeight="1" x14ac:dyDescent="0.25">
      <c r="A177" s="87"/>
      <c r="B177" s="94"/>
      <c r="C177" s="5" t="s">
        <v>4</v>
      </c>
      <c r="D177" s="43">
        <v>0</v>
      </c>
      <c r="E177" s="43">
        <v>0</v>
      </c>
      <c r="F177" s="43">
        <v>0</v>
      </c>
      <c r="G177" s="78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spans="1:36" ht="33" customHeight="1" x14ac:dyDescent="0.25">
      <c r="A178" s="87"/>
      <c r="B178" s="94"/>
      <c r="C178" s="5" t="s">
        <v>5</v>
      </c>
      <c r="D178" s="43">
        <v>0</v>
      </c>
      <c r="E178" s="43">
        <v>0</v>
      </c>
      <c r="F178" s="43">
        <v>0</v>
      </c>
      <c r="G178" s="78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79" spans="1:36" ht="29.25" customHeight="1" x14ac:dyDescent="0.25">
      <c r="A179" s="88"/>
      <c r="B179" s="94"/>
      <c r="C179" s="4" t="s">
        <v>7</v>
      </c>
      <c r="D179" s="42">
        <f>D176+D177+D178</f>
        <v>16800</v>
      </c>
      <c r="E179" s="42">
        <f>E176+E177+E178</f>
        <v>22800</v>
      </c>
      <c r="F179" s="42">
        <f>F176+F177+F178</f>
        <v>42800</v>
      </c>
      <c r="G179" s="79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</row>
    <row r="180" spans="1:36" ht="29.25" customHeight="1" x14ac:dyDescent="0.25">
      <c r="A180" s="91" t="s">
        <v>127</v>
      </c>
      <c r="B180" s="94" t="s">
        <v>12</v>
      </c>
      <c r="C180" s="67" t="s">
        <v>3</v>
      </c>
      <c r="D180" s="43">
        <f>716652+22000</f>
        <v>738652</v>
      </c>
      <c r="E180" s="43">
        <f>716652+36000</f>
        <v>752652</v>
      </c>
      <c r="F180" s="43">
        <f>716652+36000</f>
        <v>752652</v>
      </c>
      <c r="G180" s="68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1" spans="1:36" ht="29.25" customHeight="1" x14ac:dyDescent="0.25">
      <c r="A181" s="92"/>
      <c r="B181" s="94"/>
      <c r="C181" s="67" t="s">
        <v>4</v>
      </c>
      <c r="D181" s="43">
        <v>0</v>
      </c>
      <c r="E181" s="43">
        <v>0</v>
      </c>
      <c r="F181" s="43">
        <v>0</v>
      </c>
      <c r="G181" s="68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</row>
    <row r="182" spans="1:36" ht="37.5" customHeight="1" x14ac:dyDescent="0.25">
      <c r="A182" s="92"/>
      <c r="B182" s="94"/>
      <c r="C182" s="67" t="s">
        <v>5</v>
      </c>
      <c r="D182" s="43">
        <v>0</v>
      </c>
      <c r="E182" s="43">
        <v>0</v>
      </c>
      <c r="F182" s="43">
        <v>0</v>
      </c>
      <c r="G182" s="95" t="s">
        <v>15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</row>
    <row r="183" spans="1:36" ht="44.45" customHeight="1" x14ac:dyDescent="0.25">
      <c r="A183" s="93"/>
      <c r="B183" s="94"/>
      <c r="C183" s="4" t="s">
        <v>7</v>
      </c>
      <c r="D183" s="42">
        <f>D180+D181+D182</f>
        <v>738652</v>
      </c>
      <c r="E183" s="42">
        <f t="shared" ref="E183:F183" si="22">E180+E181+E182</f>
        <v>752652</v>
      </c>
      <c r="F183" s="42">
        <f t="shared" si="22"/>
        <v>752652</v>
      </c>
      <c r="G183" s="9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</row>
    <row r="184" spans="1:36" ht="32.25" customHeight="1" x14ac:dyDescent="0.25">
      <c r="A184" s="86" t="s">
        <v>126</v>
      </c>
      <c r="B184" s="94" t="s">
        <v>12</v>
      </c>
      <c r="C184" s="5" t="s">
        <v>3</v>
      </c>
      <c r="D184" s="71">
        <v>5754148</v>
      </c>
      <c r="E184" s="71">
        <v>5983848</v>
      </c>
      <c r="F184" s="71">
        <v>6035448</v>
      </c>
      <c r="G184" s="9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</row>
    <row r="185" spans="1:36" ht="30.75" customHeight="1" x14ac:dyDescent="0.25">
      <c r="A185" s="87"/>
      <c r="B185" s="94"/>
      <c r="C185" s="5" t="s">
        <v>4</v>
      </c>
      <c r="D185" s="43"/>
      <c r="E185" s="43"/>
      <c r="F185" s="43"/>
      <c r="G185" s="9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spans="1:36" ht="35.25" customHeight="1" x14ac:dyDescent="0.25">
      <c r="A186" s="87"/>
      <c r="B186" s="94"/>
      <c r="C186" s="5" t="s">
        <v>5</v>
      </c>
      <c r="D186" s="43">
        <v>0</v>
      </c>
      <c r="E186" s="43">
        <v>0</v>
      </c>
      <c r="F186" s="43">
        <v>0</v>
      </c>
      <c r="G186" s="95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1:36" ht="89.25" customHeight="1" x14ac:dyDescent="0.25">
      <c r="A187" s="88"/>
      <c r="B187" s="94"/>
      <c r="C187" s="4" t="s">
        <v>7</v>
      </c>
      <c r="D187" s="42">
        <f>D184+D185+D186</f>
        <v>5754148</v>
      </c>
      <c r="E187" s="42">
        <f>E184+E185+E186</f>
        <v>5983848</v>
      </c>
      <c r="F187" s="42">
        <f>F184+F185+F186</f>
        <v>6035448</v>
      </c>
      <c r="G187" s="96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spans="1:36" ht="20.25" customHeight="1" x14ac:dyDescent="0.25">
      <c r="A188" s="86" t="s">
        <v>25</v>
      </c>
      <c r="B188" s="94" t="s">
        <v>12</v>
      </c>
      <c r="C188" s="5" t="s">
        <v>3</v>
      </c>
      <c r="D188" s="51">
        <v>4054248</v>
      </c>
      <c r="E188" s="51">
        <v>4054248</v>
      </c>
      <c r="F188" s="51">
        <v>6081372</v>
      </c>
      <c r="G188" s="77" t="s">
        <v>29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89" spans="1:36" ht="18.75" customHeight="1" x14ac:dyDescent="0.25">
      <c r="A189" s="87"/>
      <c r="B189" s="94"/>
      <c r="C189" s="5" t="s">
        <v>4</v>
      </c>
      <c r="D189" s="43">
        <v>0</v>
      </c>
      <c r="E189" s="43">
        <v>0</v>
      </c>
      <c r="F189" s="43">
        <v>0</v>
      </c>
      <c r="G189" s="78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</row>
    <row r="190" spans="1:36" ht="34.5" customHeight="1" x14ac:dyDescent="0.25">
      <c r="A190" s="87"/>
      <c r="B190" s="94"/>
      <c r="C190" s="5" t="s">
        <v>5</v>
      </c>
      <c r="D190" s="43">
        <v>0</v>
      </c>
      <c r="E190" s="43">
        <v>0</v>
      </c>
      <c r="F190" s="43">
        <v>0</v>
      </c>
      <c r="G190" s="78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</row>
    <row r="191" spans="1:36" ht="31.5" customHeight="1" x14ac:dyDescent="0.25">
      <c r="A191" s="88"/>
      <c r="B191" s="94"/>
      <c r="C191" s="4" t="s">
        <v>7</v>
      </c>
      <c r="D191" s="42">
        <f>D188+D189+D190</f>
        <v>4054248</v>
      </c>
      <c r="E191" s="42">
        <f>E188+E189+E190</f>
        <v>4054248</v>
      </c>
      <c r="F191" s="42">
        <f>F188+F189+F190</f>
        <v>6081372</v>
      </c>
      <c r="G191" s="79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</row>
    <row r="192" spans="1:36" ht="26.25" customHeight="1" x14ac:dyDescent="0.25">
      <c r="A192" s="86" t="s">
        <v>45</v>
      </c>
      <c r="B192" s="94" t="s">
        <v>12</v>
      </c>
      <c r="C192" s="5" t="s">
        <v>3</v>
      </c>
      <c r="D192" s="43">
        <v>219658.88</v>
      </c>
      <c r="E192" s="51">
        <v>398016.95</v>
      </c>
      <c r="F192" s="51">
        <v>398016.95</v>
      </c>
      <c r="G192" s="77" t="s">
        <v>27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spans="1:36" ht="24" customHeight="1" x14ac:dyDescent="0.25">
      <c r="A193" s="87"/>
      <c r="B193" s="94"/>
      <c r="C193" s="5" t="s">
        <v>4</v>
      </c>
      <c r="D193" s="52">
        <v>0</v>
      </c>
      <c r="E193" s="52">
        <v>0</v>
      </c>
      <c r="F193" s="52">
        <v>0</v>
      </c>
      <c r="G193" s="78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spans="1:36" ht="36" customHeight="1" x14ac:dyDescent="0.25">
      <c r="A194" s="87"/>
      <c r="B194" s="94"/>
      <c r="C194" s="5" t="s">
        <v>5</v>
      </c>
      <c r="D194" s="43">
        <v>0</v>
      </c>
      <c r="E194" s="43">
        <v>0</v>
      </c>
      <c r="F194" s="43">
        <v>0</v>
      </c>
      <c r="G194" s="78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spans="1:36" ht="34.5" customHeight="1" x14ac:dyDescent="0.25">
      <c r="A195" s="88"/>
      <c r="B195" s="94"/>
      <c r="C195" s="15" t="s">
        <v>7</v>
      </c>
      <c r="D195" s="47">
        <f>D192+D193+D194</f>
        <v>219658.88</v>
      </c>
      <c r="E195" s="47">
        <f>E192+E193+E194</f>
        <v>398016.95</v>
      </c>
      <c r="F195" s="47">
        <f>F192+F193+F194</f>
        <v>398016.95</v>
      </c>
      <c r="G195" s="79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6" spans="1:36" ht="17.25" customHeight="1" x14ac:dyDescent="0.25">
      <c r="A196" s="86" t="s">
        <v>46</v>
      </c>
      <c r="B196" s="94" t="s">
        <v>12</v>
      </c>
      <c r="C196" s="5" t="s">
        <v>3</v>
      </c>
      <c r="D196" s="43">
        <v>485550</v>
      </c>
      <c r="E196" s="43">
        <v>485550</v>
      </c>
      <c r="F196" s="43">
        <v>485550</v>
      </c>
      <c r="G196" s="77" t="s">
        <v>28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</row>
    <row r="197" spans="1:36" ht="15" customHeight="1" x14ac:dyDescent="0.25">
      <c r="A197" s="87"/>
      <c r="B197" s="94"/>
      <c r="C197" s="5" t="s">
        <v>4</v>
      </c>
      <c r="D197" s="43">
        <v>194220</v>
      </c>
      <c r="E197" s="43">
        <v>194220</v>
      </c>
      <c r="F197" s="43">
        <v>194220</v>
      </c>
      <c r="G197" s="78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</row>
    <row r="198" spans="1:36" ht="32.25" customHeight="1" x14ac:dyDescent="0.25">
      <c r="A198" s="87"/>
      <c r="B198" s="94"/>
      <c r="C198" s="5" t="s">
        <v>5</v>
      </c>
      <c r="D198" s="43">
        <v>0</v>
      </c>
      <c r="E198" s="43">
        <v>0</v>
      </c>
      <c r="F198" s="43">
        <v>0</v>
      </c>
      <c r="G198" s="78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spans="1:36" ht="29.25" customHeight="1" x14ac:dyDescent="0.25">
      <c r="A199" s="88"/>
      <c r="B199" s="94"/>
      <c r="C199" s="15" t="s">
        <v>7</v>
      </c>
      <c r="D199" s="47">
        <f>D196+D197+D198</f>
        <v>679770</v>
      </c>
      <c r="E199" s="47">
        <f>E196+E197+E198</f>
        <v>679770</v>
      </c>
      <c r="F199" s="47">
        <f>F196+F197+F198</f>
        <v>679770</v>
      </c>
      <c r="G199" s="79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1:36" ht="22.5" customHeight="1" x14ac:dyDescent="0.25">
      <c r="A200" s="127" t="s">
        <v>117</v>
      </c>
      <c r="B200" s="97" t="s">
        <v>12</v>
      </c>
      <c r="C200" s="11" t="s">
        <v>3</v>
      </c>
      <c r="D200" s="54">
        <f>D204+D212+D208</f>
        <v>0</v>
      </c>
      <c r="E200" s="54">
        <f t="shared" ref="E200:F200" si="23">E204+E212+E208</f>
        <v>1767074</v>
      </c>
      <c r="F200" s="54">
        <f t="shared" si="23"/>
        <v>744681</v>
      </c>
      <c r="G200" s="99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1:36" ht="21.75" customHeight="1" x14ac:dyDescent="0.25">
      <c r="A201" s="128"/>
      <c r="B201" s="97"/>
      <c r="C201" s="11" t="s">
        <v>4</v>
      </c>
      <c r="D201" s="54">
        <f>D205+D213+D209</f>
        <v>10251440</v>
      </c>
      <c r="E201" s="54">
        <f t="shared" ref="E201:F201" si="24">E205+E213+E209</f>
        <v>9869475.5700000003</v>
      </c>
      <c r="F201" s="54">
        <f t="shared" si="24"/>
        <v>9091521.2599999998</v>
      </c>
      <c r="G201" s="99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1:36" ht="33" customHeight="1" x14ac:dyDescent="0.25">
      <c r="A202" s="128"/>
      <c r="B202" s="97"/>
      <c r="C202" s="11" t="s">
        <v>5</v>
      </c>
      <c r="D202" s="54">
        <f>D206+D214+D210</f>
        <v>0</v>
      </c>
      <c r="E202" s="54">
        <f t="shared" ref="E202:F202" si="25">E206+E214+E210</f>
        <v>0</v>
      </c>
      <c r="F202" s="54">
        <f t="shared" si="25"/>
        <v>0</v>
      </c>
      <c r="G202" s="99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1:36" ht="29.25" customHeight="1" x14ac:dyDescent="0.25">
      <c r="A203" s="129"/>
      <c r="B203" s="97"/>
      <c r="C203" s="13" t="s">
        <v>7</v>
      </c>
      <c r="D203" s="41">
        <f>D200+D201+D202</f>
        <v>10251440</v>
      </c>
      <c r="E203" s="41">
        <f>E200+E201+E202</f>
        <v>11636549.57</v>
      </c>
      <c r="F203" s="41">
        <f>F200+F201+F202</f>
        <v>9836202.2599999998</v>
      </c>
      <c r="G203" s="99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1:36" ht="23.25" customHeight="1" x14ac:dyDescent="0.25">
      <c r="A204" s="86" t="s">
        <v>48</v>
      </c>
      <c r="B204" s="94" t="s">
        <v>81</v>
      </c>
      <c r="C204" s="5" t="s">
        <v>3</v>
      </c>
      <c r="D204" s="43">
        <v>0</v>
      </c>
      <c r="E204" s="43">
        <v>0</v>
      </c>
      <c r="F204" s="43">
        <v>0</v>
      </c>
      <c r="G204" s="98" t="s">
        <v>55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1:36" ht="23.25" customHeight="1" x14ac:dyDescent="0.25">
      <c r="A205" s="87"/>
      <c r="B205" s="94"/>
      <c r="C205" s="5" t="s">
        <v>4</v>
      </c>
      <c r="D205" s="40">
        <v>8202220</v>
      </c>
      <c r="E205" s="40">
        <v>7838470</v>
      </c>
      <c r="F205" s="40">
        <v>7317470</v>
      </c>
      <c r="G205" s="98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spans="1:36" ht="35.25" customHeight="1" x14ac:dyDescent="0.25">
      <c r="A206" s="87"/>
      <c r="B206" s="94"/>
      <c r="C206" s="5" t="s">
        <v>5</v>
      </c>
      <c r="D206" s="43">
        <v>0</v>
      </c>
      <c r="E206" s="43">
        <v>0</v>
      </c>
      <c r="F206" s="43">
        <v>0</v>
      </c>
      <c r="G206" s="98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spans="1:36" ht="29.25" customHeight="1" x14ac:dyDescent="0.25">
      <c r="A207" s="88"/>
      <c r="B207" s="94"/>
      <c r="C207" s="4" t="s">
        <v>7</v>
      </c>
      <c r="D207" s="42">
        <f>D204+D205+D206</f>
        <v>8202220</v>
      </c>
      <c r="E207" s="42">
        <f>E204+E205+E206</f>
        <v>7838470</v>
      </c>
      <c r="F207" s="42">
        <f>F204+F205+F206</f>
        <v>7317470</v>
      </c>
      <c r="G207" s="98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spans="1:36" ht="29.25" customHeight="1" x14ac:dyDescent="0.25">
      <c r="A208" s="86" t="s">
        <v>92</v>
      </c>
      <c r="B208" s="94" t="s">
        <v>81</v>
      </c>
      <c r="C208" s="30" t="s">
        <v>3</v>
      </c>
      <c r="D208" s="43">
        <v>0</v>
      </c>
      <c r="E208" s="43">
        <v>1767074</v>
      </c>
      <c r="F208" s="43">
        <v>744681</v>
      </c>
      <c r="G208" s="77" t="s">
        <v>83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spans="1:80" ht="29.25" customHeight="1" x14ac:dyDescent="0.25">
      <c r="A209" s="87"/>
      <c r="B209" s="94"/>
      <c r="C209" s="30" t="s">
        <v>4</v>
      </c>
      <c r="D209" s="43">
        <f>45161-45161</f>
        <v>0</v>
      </c>
      <c r="E209" s="43">
        <v>133005.57</v>
      </c>
      <c r="F209" s="43">
        <v>56051.26</v>
      </c>
      <c r="G209" s="78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spans="1:80" ht="29.25" customHeight="1" x14ac:dyDescent="0.25">
      <c r="A210" s="87"/>
      <c r="B210" s="94"/>
      <c r="C210" s="30" t="s">
        <v>5</v>
      </c>
      <c r="D210" s="43">
        <v>0</v>
      </c>
      <c r="E210" s="43">
        <v>0</v>
      </c>
      <c r="F210" s="43">
        <v>0</v>
      </c>
      <c r="G210" s="78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spans="1:80" ht="29.25" customHeight="1" x14ac:dyDescent="0.25">
      <c r="A211" s="88"/>
      <c r="B211" s="94"/>
      <c r="C211" s="4" t="s">
        <v>7</v>
      </c>
      <c r="D211" s="42">
        <f>D208+D209+D210</f>
        <v>0</v>
      </c>
      <c r="E211" s="42">
        <f>E208+E209+E210</f>
        <v>1900079.57</v>
      </c>
      <c r="F211" s="42">
        <f>F208+F209+F210</f>
        <v>800732.26</v>
      </c>
      <c r="G211" s="79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spans="1:80" ht="24" customHeight="1" x14ac:dyDescent="0.25">
      <c r="A212" s="86" t="s">
        <v>49</v>
      </c>
      <c r="B212" s="94" t="s">
        <v>61</v>
      </c>
      <c r="C212" s="5" t="s">
        <v>3</v>
      </c>
      <c r="D212" s="43">
        <v>0</v>
      </c>
      <c r="E212" s="43">
        <v>0</v>
      </c>
      <c r="F212" s="43">
        <v>0</v>
      </c>
      <c r="G212" s="98" t="s">
        <v>56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spans="1:80" ht="23.25" customHeight="1" x14ac:dyDescent="0.25">
      <c r="A213" s="87"/>
      <c r="B213" s="94"/>
      <c r="C213" s="5" t="s">
        <v>4</v>
      </c>
      <c r="D213" s="51">
        <v>2049220</v>
      </c>
      <c r="E213" s="51">
        <v>1898000</v>
      </c>
      <c r="F213" s="51">
        <v>1718000</v>
      </c>
      <c r="G213" s="98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spans="1:80" ht="29.25" customHeight="1" x14ac:dyDescent="0.25">
      <c r="A214" s="87"/>
      <c r="B214" s="94"/>
      <c r="C214" s="5" t="s">
        <v>5</v>
      </c>
      <c r="D214" s="43">
        <v>0</v>
      </c>
      <c r="E214" s="43">
        <v>0</v>
      </c>
      <c r="F214" s="43">
        <v>0</v>
      </c>
      <c r="G214" s="98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spans="1:80" ht="29.25" customHeight="1" x14ac:dyDescent="0.25">
      <c r="A215" s="88"/>
      <c r="B215" s="94"/>
      <c r="C215" s="4" t="s">
        <v>7</v>
      </c>
      <c r="D215" s="42">
        <f>D212+D213+D214</f>
        <v>2049220</v>
      </c>
      <c r="E215" s="42">
        <f>E212+E213+E214</f>
        <v>1898000</v>
      </c>
      <c r="F215" s="42">
        <f>F212+F213+F214</f>
        <v>1718000</v>
      </c>
      <c r="G215" s="98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spans="1:80" s="16" customFormat="1" ht="21" customHeight="1" x14ac:dyDescent="0.25">
      <c r="A216" s="100" t="s">
        <v>118</v>
      </c>
      <c r="B216" s="97"/>
      <c r="C216" s="11" t="s">
        <v>3</v>
      </c>
      <c r="D216" s="54">
        <f t="shared" ref="D216:F217" si="26">D220+D224+D228</f>
        <v>0</v>
      </c>
      <c r="E216" s="54">
        <f t="shared" si="26"/>
        <v>0</v>
      </c>
      <c r="F216" s="54">
        <f t="shared" si="26"/>
        <v>2611894</v>
      </c>
      <c r="G216" s="99"/>
      <c r="H216" s="20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</row>
    <row r="217" spans="1:80" s="16" customFormat="1" ht="19.5" customHeight="1" x14ac:dyDescent="0.25">
      <c r="A217" s="100"/>
      <c r="B217" s="97"/>
      <c r="C217" s="11" t="s">
        <v>4</v>
      </c>
      <c r="D217" s="54">
        <f t="shared" si="26"/>
        <v>15796324</v>
      </c>
      <c r="E217" s="54">
        <f t="shared" si="26"/>
        <v>15701324</v>
      </c>
      <c r="F217" s="54">
        <f t="shared" si="26"/>
        <v>14221706.77</v>
      </c>
      <c r="G217" s="99"/>
      <c r="H217" s="20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</row>
    <row r="218" spans="1:80" s="16" customFormat="1" ht="32.25" customHeight="1" x14ac:dyDescent="0.25">
      <c r="A218" s="100"/>
      <c r="B218" s="97"/>
      <c r="C218" s="11" t="s">
        <v>5</v>
      </c>
      <c r="D218" s="54">
        <f t="shared" ref="D218:F218" si="27">D222+D226</f>
        <v>0</v>
      </c>
      <c r="E218" s="54">
        <f t="shared" si="27"/>
        <v>0</v>
      </c>
      <c r="F218" s="54">
        <f t="shared" si="27"/>
        <v>0</v>
      </c>
      <c r="G218" s="99"/>
      <c r="H218" s="20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</row>
    <row r="219" spans="1:80" s="16" customFormat="1" ht="29.25" customHeight="1" x14ac:dyDescent="0.25">
      <c r="A219" s="100"/>
      <c r="B219" s="97"/>
      <c r="C219" s="13" t="s">
        <v>7</v>
      </c>
      <c r="D219" s="41">
        <f>D216+D217+D218</f>
        <v>15796324</v>
      </c>
      <c r="E219" s="41">
        <f>E216+E217+E218</f>
        <v>15701324</v>
      </c>
      <c r="F219" s="41">
        <f>F216+F217+F218</f>
        <v>16833600.77</v>
      </c>
      <c r="G219" s="99"/>
      <c r="H219" s="20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</row>
    <row r="220" spans="1:80" ht="17.25" customHeight="1" x14ac:dyDescent="0.25">
      <c r="A220" s="86" t="s">
        <v>82</v>
      </c>
      <c r="B220" s="83" t="s">
        <v>47</v>
      </c>
      <c r="C220" s="10" t="s">
        <v>3</v>
      </c>
      <c r="D220" s="55">
        <v>0</v>
      </c>
      <c r="E220" s="55">
        <v>0</v>
      </c>
      <c r="F220" s="55">
        <v>0</v>
      </c>
      <c r="G220" s="98" t="s">
        <v>33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spans="1:80" ht="21.75" customHeight="1" x14ac:dyDescent="0.25">
      <c r="A221" s="87"/>
      <c r="B221" s="84"/>
      <c r="C221" s="5" t="s">
        <v>4</v>
      </c>
      <c r="D221" s="43">
        <v>15701324</v>
      </c>
      <c r="E221" s="43">
        <v>15701324</v>
      </c>
      <c r="F221" s="43">
        <v>14195324</v>
      </c>
      <c r="G221" s="98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spans="1:80" ht="30.75" customHeight="1" x14ac:dyDescent="0.25">
      <c r="A222" s="87"/>
      <c r="B222" s="84"/>
      <c r="C222" s="5" t="s">
        <v>5</v>
      </c>
      <c r="D222" s="43">
        <v>0</v>
      </c>
      <c r="E222" s="43">
        <v>0</v>
      </c>
      <c r="F222" s="43">
        <v>0</v>
      </c>
      <c r="G222" s="98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spans="1:80" ht="29.25" customHeight="1" x14ac:dyDescent="0.25">
      <c r="A223" s="88"/>
      <c r="B223" s="85"/>
      <c r="C223" s="15" t="s">
        <v>7</v>
      </c>
      <c r="D223" s="47">
        <f>D220+D221+D222</f>
        <v>15701324</v>
      </c>
      <c r="E223" s="47">
        <f>E220+E221+E222</f>
        <v>15701324</v>
      </c>
      <c r="F223" s="47">
        <f>F220+F221+F222</f>
        <v>14195324</v>
      </c>
      <c r="G223" s="98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spans="1:80" ht="19.5" customHeight="1" x14ac:dyDescent="0.25">
      <c r="A224" s="86" t="s">
        <v>76</v>
      </c>
      <c r="B224" s="83" t="s">
        <v>47</v>
      </c>
      <c r="C224" s="5" t="s">
        <v>3</v>
      </c>
      <c r="D224" s="43">
        <v>0</v>
      </c>
      <c r="E224" s="43">
        <v>0</v>
      </c>
      <c r="F224" s="43">
        <v>0</v>
      </c>
      <c r="G224" s="98" t="s">
        <v>33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1:36" ht="22.5" customHeight="1" x14ac:dyDescent="0.25">
      <c r="A225" s="87"/>
      <c r="B225" s="84"/>
      <c r="C225" s="5" t="s">
        <v>4</v>
      </c>
      <c r="D225" s="43">
        <v>95000</v>
      </c>
      <c r="E225" s="43">
        <v>0</v>
      </c>
      <c r="F225" s="43">
        <v>0</v>
      </c>
      <c r="G225" s="98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spans="1:36" ht="32.25" customHeight="1" x14ac:dyDescent="0.25">
      <c r="A226" s="87"/>
      <c r="B226" s="84"/>
      <c r="C226" s="5" t="s">
        <v>5</v>
      </c>
      <c r="D226" s="43">
        <v>0</v>
      </c>
      <c r="E226" s="43">
        <v>0</v>
      </c>
      <c r="F226" s="43">
        <v>0</v>
      </c>
      <c r="G226" s="98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spans="1:36" ht="29.25" customHeight="1" x14ac:dyDescent="0.25">
      <c r="A227" s="88"/>
      <c r="B227" s="85"/>
      <c r="C227" s="15" t="s">
        <v>7</v>
      </c>
      <c r="D227" s="47">
        <f>D224+D225+D226</f>
        <v>95000</v>
      </c>
      <c r="E227" s="47">
        <f>E224+E225+E226</f>
        <v>0</v>
      </c>
      <c r="F227" s="47">
        <f>F224+F225+F226</f>
        <v>0</v>
      </c>
      <c r="G227" s="98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spans="1:36" ht="29.25" customHeight="1" x14ac:dyDescent="0.25">
      <c r="A228" s="86" t="s">
        <v>129</v>
      </c>
      <c r="B228" s="83" t="s">
        <v>47</v>
      </c>
      <c r="C228" s="67" t="s">
        <v>3</v>
      </c>
      <c r="D228" s="56">
        <v>0</v>
      </c>
      <c r="E228" s="56">
        <v>0</v>
      </c>
      <c r="F228" s="56">
        <v>2611894</v>
      </c>
      <c r="G228" s="80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spans="1:36" ht="29.25" customHeight="1" x14ac:dyDescent="0.25">
      <c r="A229" s="87"/>
      <c r="B229" s="84"/>
      <c r="C229" s="67" t="s">
        <v>4</v>
      </c>
      <c r="D229" s="56">
        <v>0</v>
      </c>
      <c r="E229" s="56">
        <v>0</v>
      </c>
      <c r="F229" s="56">
        <v>26382.77</v>
      </c>
      <c r="G229" s="81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spans="1:36" ht="31.5" customHeight="1" x14ac:dyDescent="0.25">
      <c r="A230" s="87"/>
      <c r="B230" s="84"/>
      <c r="C230" s="67" t="s">
        <v>5</v>
      </c>
      <c r="D230" s="56">
        <v>0</v>
      </c>
      <c r="E230" s="56">
        <v>0</v>
      </c>
      <c r="F230" s="56">
        <v>0</v>
      </c>
      <c r="G230" s="81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spans="1:36" ht="48" customHeight="1" x14ac:dyDescent="0.25">
      <c r="A231" s="88"/>
      <c r="B231" s="85"/>
      <c r="C231" s="15" t="s">
        <v>7</v>
      </c>
      <c r="D231" s="47">
        <f>D228+D229+D230</f>
        <v>0</v>
      </c>
      <c r="E231" s="47">
        <f t="shared" ref="E231:F231" si="28">E228+E229+E230</f>
        <v>0</v>
      </c>
      <c r="F231" s="47">
        <f t="shared" si="28"/>
        <v>2638276.77</v>
      </c>
      <c r="G231" s="82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spans="1:36" ht="30" customHeight="1" x14ac:dyDescent="0.25">
      <c r="A232" s="89" t="s">
        <v>84</v>
      </c>
      <c r="B232" s="83"/>
      <c r="C232" s="37" t="s">
        <v>85</v>
      </c>
      <c r="D232" s="58">
        <f>D236</f>
        <v>0</v>
      </c>
      <c r="E232" s="58">
        <f t="shared" ref="E232:F234" si="29">E236</f>
        <v>7920000</v>
      </c>
      <c r="F232" s="58">
        <f t="shared" si="29"/>
        <v>0</v>
      </c>
      <c r="G232" s="80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1:36" ht="20.25" customHeight="1" x14ac:dyDescent="0.25">
      <c r="A233" s="90"/>
      <c r="B233" s="84"/>
      <c r="C233" s="37" t="s">
        <v>4</v>
      </c>
      <c r="D233" s="58">
        <f>D237</f>
        <v>0</v>
      </c>
      <c r="E233" s="58">
        <f t="shared" si="29"/>
        <v>80000</v>
      </c>
      <c r="F233" s="58">
        <f t="shared" si="29"/>
        <v>0</v>
      </c>
      <c r="G233" s="81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1:36" ht="29.25" customHeight="1" x14ac:dyDescent="0.25">
      <c r="A234" s="90"/>
      <c r="B234" s="84"/>
      <c r="C234" s="37" t="s">
        <v>5</v>
      </c>
      <c r="D234" s="58">
        <f>D238</f>
        <v>0</v>
      </c>
      <c r="E234" s="58">
        <f t="shared" si="29"/>
        <v>0</v>
      </c>
      <c r="F234" s="58">
        <f t="shared" si="29"/>
        <v>0</v>
      </c>
      <c r="G234" s="81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1:36" ht="29.25" customHeight="1" x14ac:dyDescent="0.25">
      <c r="A235" s="90"/>
      <c r="B235" s="85"/>
      <c r="C235" s="13" t="s">
        <v>7</v>
      </c>
      <c r="D235" s="58">
        <f>SUM(D232:D234)</f>
        <v>0</v>
      </c>
      <c r="E235" s="58">
        <f t="shared" ref="E235:F235" si="30">SUM(E232:E234)</f>
        <v>8000000</v>
      </c>
      <c r="F235" s="58">
        <f t="shared" si="30"/>
        <v>0</v>
      </c>
      <c r="G235" s="82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spans="1:36" ht="29.25" customHeight="1" x14ac:dyDescent="0.25">
      <c r="A236" s="86" t="s">
        <v>90</v>
      </c>
      <c r="B236" s="83" t="s">
        <v>12</v>
      </c>
      <c r="C236" s="35" t="s">
        <v>85</v>
      </c>
      <c r="D236" s="56">
        <v>0</v>
      </c>
      <c r="E236" s="56">
        <v>7920000</v>
      </c>
      <c r="F236" s="56">
        <v>0</v>
      </c>
      <c r="G236" s="77" t="s">
        <v>95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1:36" ht="23.25" customHeight="1" x14ac:dyDescent="0.25">
      <c r="A237" s="87"/>
      <c r="B237" s="84"/>
      <c r="C237" s="35" t="s">
        <v>4</v>
      </c>
      <c r="D237" s="56">
        <v>0</v>
      </c>
      <c r="E237" s="56">
        <v>80000</v>
      </c>
      <c r="F237" s="56">
        <v>0</v>
      </c>
      <c r="G237" s="78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ht="29.25" customHeight="1" x14ac:dyDescent="0.25">
      <c r="A238" s="87"/>
      <c r="B238" s="84"/>
      <c r="C238" s="35" t="s">
        <v>5</v>
      </c>
      <c r="D238" s="56">
        <v>0</v>
      </c>
      <c r="E238" s="56">
        <v>0</v>
      </c>
      <c r="F238" s="56">
        <v>0</v>
      </c>
      <c r="G238" s="7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ht="29.25" customHeight="1" x14ac:dyDescent="0.25">
      <c r="A239" s="88"/>
      <c r="B239" s="85"/>
      <c r="C239" s="15" t="s">
        <v>7</v>
      </c>
      <c r="D239" s="47">
        <f>D236+D237+D238</f>
        <v>0</v>
      </c>
      <c r="E239" s="47">
        <f t="shared" ref="E239:F239" si="31">E236+E237+E238</f>
        <v>8000000</v>
      </c>
      <c r="F239" s="47">
        <f t="shared" si="31"/>
        <v>0</v>
      </c>
      <c r="G239" s="79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ht="29.25" customHeight="1" x14ac:dyDescent="0.25">
      <c r="A240" s="89" t="s">
        <v>108</v>
      </c>
      <c r="B240" s="83"/>
      <c r="C240" s="65" t="s">
        <v>85</v>
      </c>
      <c r="D240" s="58">
        <f>D244+D248+D252+D256+D260</f>
        <v>35545</v>
      </c>
      <c r="E240" s="58">
        <f t="shared" ref="E240:F240" si="32">E244+E248+E252+E256+E260</f>
        <v>0</v>
      </c>
      <c r="F240" s="58">
        <f t="shared" si="32"/>
        <v>0</v>
      </c>
      <c r="G240" s="66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spans="1:36" ht="29.25" customHeight="1" x14ac:dyDescent="0.25">
      <c r="A241" s="90"/>
      <c r="B241" s="84"/>
      <c r="C241" s="65" t="s">
        <v>4</v>
      </c>
      <c r="D241" s="58">
        <f>D245+D249+D253+D257+D261</f>
        <v>706199.21</v>
      </c>
      <c r="E241" s="58">
        <f t="shared" ref="E241:F241" si="33">E245+E249+E253+E257+E261</f>
        <v>0</v>
      </c>
      <c r="F241" s="58">
        <f t="shared" si="33"/>
        <v>0</v>
      </c>
      <c r="G241" s="66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1:36" ht="29.25" customHeight="1" x14ac:dyDescent="0.25">
      <c r="A242" s="90"/>
      <c r="B242" s="84"/>
      <c r="C242" s="65" t="s">
        <v>5</v>
      </c>
      <c r="D242" s="58">
        <f>D246+D250+D254+D258</f>
        <v>0</v>
      </c>
      <c r="E242" s="58">
        <f t="shared" ref="E242:F242" si="34">E246+E250+E254+E258</f>
        <v>0</v>
      </c>
      <c r="F242" s="58">
        <f t="shared" si="34"/>
        <v>0</v>
      </c>
      <c r="G242" s="66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1:36" ht="29.25" customHeight="1" x14ac:dyDescent="0.25">
      <c r="A243" s="90"/>
      <c r="B243" s="85"/>
      <c r="C243" s="13" t="s">
        <v>7</v>
      </c>
      <c r="D243" s="58">
        <f>D240+D241+D242</f>
        <v>741744.21</v>
      </c>
      <c r="E243" s="58">
        <f>E240+E241+E242</f>
        <v>0</v>
      </c>
      <c r="F243" s="58">
        <f>F240+F241+F242</f>
        <v>0</v>
      </c>
      <c r="G243" s="66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1:36" ht="31.5" customHeight="1" x14ac:dyDescent="0.25">
      <c r="A244" s="86" t="s">
        <v>132</v>
      </c>
      <c r="B244" s="83" t="s">
        <v>12</v>
      </c>
      <c r="C244" s="64" t="s">
        <v>85</v>
      </c>
      <c r="D244" s="56">
        <v>0</v>
      </c>
      <c r="E244" s="56">
        <v>0</v>
      </c>
      <c r="F244" s="56">
        <v>0</v>
      </c>
      <c r="G244" s="80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spans="1:36" ht="22.5" customHeight="1" x14ac:dyDescent="0.25">
      <c r="A245" s="87"/>
      <c r="B245" s="84"/>
      <c r="C245" s="64" t="s">
        <v>4</v>
      </c>
      <c r="D245" s="56">
        <v>10000</v>
      </c>
      <c r="E245" s="56">
        <v>0</v>
      </c>
      <c r="F245" s="56">
        <v>0</v>
      </c>
      <c r="G245" s="81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spans="1:36" ht="29.25" customHeight="1" x14ac:dyDescent="0.25">
      <c r="A246" s="87"/>
      <c r="B246" s="84"/>
      <c r="C246" s="64" t="s">
        <v>5</v>
      </c>
      <c r="D246" s="56">
        <v>0</v>
      </c>
      <c r="E246" s="56">
        <v>0</v>
      </c>
      <c r="F246" s="56">
        <v>0</v>
      </c>
      <c r="G246" s="81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spans="1:36" ht="29.25" customHeight="1" x14ac:dyDescent="0.25">
      <c r="A247" s="88"/>
      <c r="B247" s="85"/>
      <c r="C247" s="15" t="s">
        <v>7</v>
      </c>
      <c r="D247" s="47">
        <f>D244+D245+D246</f>
        <v>10000</v>
      </c>
      <c r="E247" s="47">
        <f t="shared" ref="E247:F247" si="35">E244+E245+E246</f>
        <v>0</v>
      </c>
      <c r="F247" s="47">
        <f t="shared" si="35"/>
        <v>0</v>
      </c>
      <c r="G247" s="82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spans="1:36" ht="29.25" customHeight="1" x14ac:dyDescent="0.25">
      <c r="A248" s="86" t="s">
        <v>121</v>
      </c>
      <c r="B248" s="83" t="s">
        <v>12</v>
      </c>
      <c r="C248" s="64" t="s">
        <v>85</v>
      </c>
      <c r="D248" s="56">
        <v>0</v>
      </c>
      <c r="E248" s="56">
        <v>0</v>
      </c>
      <c r="F248" s="56">
        <v>0</v>
      </c>
      <c r="G248" s="77" t="s">
        <v>43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1:36" ht="29.25" customHeight="1" x14ac:dyDescent="0.25">
      <c r="A249" s="87"/>
      <c r="B249" s="84"/>
      <c r="C249" s="64" t="s">
        <v>4</v>
      </c>
      <c r="D249" s="56">
        <v>316199.21000000002</v>
      </c>
      <c r="E249" s="56">
        <v>0</v>
      </c>
      <c r="F249" s="56">
        <v>0</v>
      </c>
      <c r="G249" s="78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1:36" ht="29.25" customHeight="1" x14ac:dyDescent="0.25">
      <c r="A250" s="87"/>
      <c r="B250" s="84"/>
      <c r="C250" s="64" t="s">
        <v>5</v>
      </c>
      <c r="D250" s="56">
        <v>0</v>
      </c>
      <c r="E250" s="56">
        <v>0</v>
      </c>
      <c r="F250" s="56">
        <v>0</v>
      </c>
      <c r="G250" s="78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1:36" ht="29.25" customHeight="1" x14ac:dyDescent="0.25">
      <c r="A251" s="88"/>
      <c r="B251" s="85"/>
      <c r="C251" s="15" t="s">
        <v>7</v>
      </c>
      <c r="D251" s="47">
        <f>D248+D249+D250</f>
        <v>316199.21000000002</v>
      </c>
      <c r="E251" s="47">
        <f t="shared" ref="E251:F251" si="36">E248+E249+E250</f>
        <v>0</v>
      </c>
      <c r="F251" s="47">
        <f t="shared" si="36"/>
        <v>0</v>
      </c>
      <c r="G251" s="79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36" ht="29.25" customHeight="1" x14ac:dyDescent="0.25">
      <c r="A252" s="86" t="s">
        <v>105</v>
      </c>
      <c r="B252" s="83" t="s">
        <v>12</v>
      </c>
      <c r="C252" s="64" t="s">
        <v>85</v>
      </c>
      <c r="D252" s="56">
        <v>35545</v>
      </c>
      <c r="E252" s="56">
        <v>0</v>
      </c>
      <c r="F252" s="56">
        <v>0</v>
      </c>
      <c r="G252" s="77" t="s">
        <v>50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1:36" ht="29.25" customHeight="1" x14ac:dyDescent="0.25">
      <c r="A253" s="87"/>
      <c r="B253" s="84"/>
      <c r="C253" s="64" t="s">
        <v>4</v>
      </c>
      <c r="D253" s="56">
        <v>0</v>
      </c>
      <c r="E253" s="56">
        <v>0</v>
      </c>
      <c r="F253" s="56">
        <v>0</v>
      </c>
      <c r="G253" s="78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1:36" ht="29.25" customHeight="1" x14ac:dyDescent="0.25">
      <c r="A254" s="87"/>
      <c r="B254" s="84"/>
      <c r="C254" s="64" t="s">
        <v>5</v>
      </c>
      <c r="D254" s="56">
        <v>0</v>
      </c>
      <c r="E254" s="56">
        <v>0</v>
      </c>
      <c r="F254" s="56">
        <v>0</v>
      </c>
      <c r="G254" s="78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spans="1:36" ht="57" customHeight="1" x14ac:dyDescent="0.25">
      <c r="A255" s="88"/>
      <c r="B255" s="85"/>
      <c r="C255" s="15" t="s">
        <v>7</v>
      </c>
      <c r="D255" s="47">
        <f>D252+D253+D254</f>
        <v>35545</v>
      </c>
      <c r="E255" s="47">
        <f>E252+E253+E254</f>
        <v>0</v>
      </c>
      <c r="F255" s="47">
        <f>F252+F253+F254</f>
        <v>0</v>
      </c>
      <c r="G255" s="79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spans="1:36" ht="31.5" customHeight="1" x14ac:dyDescent="0.25">
      <c r="A256" s="86" t="s">
        <v>131</v>
      </c>
      <c r="B256" s="83" t="s">
        <v>12</v>
      </c>
      <c r="C256" s="64" t="s">
        <v>85</v>
      </c>
      <c r="D256" s="56">
        <v>0</v>
      </c>
      <c r="E256" s="56">
        <v>0</v>
      </c>
      <c r="F256" s="56">
        <v>0</v>
      </c>
      <c r="G256" s="80" t="s">
        <v>110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spans="1:36" ht="25.5" customHeight="1" x14ac:dyDescent="0.25">
      <c r="A257" s="87"/>
      <c r="B257" s="84"/>
      <c r="C257" s="64" t="s">
        <v>4</v>
      </c>
      <c r="D257" s="56">
        <v>10000</v>
      </c>
      <c r="E257" s="56">
        <v>0</v>
      </c>
      <c r="F257" s="56">
        <v>0</v>
      </c>
      <c r="G257" s="81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spans="1:36" ht="26.25" customHeight="1" x14ac:dyDescent="0.25">
      <c r="A258" s="87"/>
      <c r="B258" s="84"/>
      <c r="C258" s="64" t="s">
        <v>5</v>
      </c>
      <c r="D258" s="56">
        <v>0</v>
      </c>
      <c r="E258" s="56">
        <v>0</v>
      </c>
      <c r="F258" s="56">
        <v>0</v>
      </c>
      <c r="G258" s="81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spans="1:36" ht="27.75" customHeight="1" x14ac:dyDescent="0.25">
      <c r="A259" s="88"/>
      <c r="B259" s="85"/>
      <c r="C259" s="15" t="s">
        <v>7</v>
      </c>
      <c r="D259" s="47">
        <f>D256+D257+D258</f>
        <v>10000</v>
      </c>
      <c r="E259" s="47">
        <f t="shared" ref="E259:F259" si="37">E256+E257+E258</f>
        <v>0</v>
      </c>
      <c r="F259" s="47">
        <f t="shared" si="37"/>
        <v>0</v>
      </c>
      <c r="G259" s="82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spans="1:36" ht="29.25" customHeight="1" x14ac:dyDescent="0.25">
      <c r="A260" s="86" t="s">
        <v>133</v>
      </c>
      <c r="B260" s="83" t="s">
        <v>12</v>
      </c>
      <c r="C260" s="64" t="s">
        <v>85</v>
      </c>
      <c r="D260" s="56">
        <v>0</v>
      </c>
      <c r="E260" s="56">
        <v>0</v>
      </c>
      <c r="F260" s="56">
        <v>0</v>
      </c>
      <c r="G260" s="77" t="s">
        <v>109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1:36" ht="27.75" customHeight="1" x14ac:dyDescent="0.25">
      <c r="A261" s="87"/>
      <c r="B261" s="84"/>
      <c r="C261" s="64" t="s">
        <v>4</v>
      </c>
      <c r="D261" s="56">
        <v>370000</v>
      </c>
      <c r="E261" s="56">
        <v>0</v>
      </c>
      <c r="F261" s="56">
        <v>0</v>
      </c>
      <c r="G261" s="78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1:36" ht="27.75" customHeight="1" x14ac:dyDescent="0.25">
      <c r="A262" s="87"/>
      <c r="B262" s="84"/>
      <c r="C262" s="64" t="s">
        <v>5</v>
      </c>
      <c r="D262" s="56">
        <v>0</v>
      </c>
      <c r="E262" s="56">
        <v>0</v>
      </c>
      <c r="F262" s="56">
        <v>0</v>
      </c>
      <c r="G262" s="78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spans="1:36" ht="27.75" customHeight="1" x14ac:dyDescent="0.25">
      <c r="A263" s="88"/>
      <c r="B263" s="85"/>
      <c r="C263" s="15" t="s">
        <v>7</v>
      </c>
      <c r="D263" s="47">
        <f>D260+D261+D262</f>
        <v>370000</v>
      </c>
      <c r="E263" s="47">
        <f t="shared" ref="E263:F263" si="38">E260+E261+E262</f>
        <v>0</v>
      </c>
      <c r="F263" s="47">
        <f t="shared" si="38"/>
        <v>0</v>
      </c>
      <c r="G263" s="79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spans="1:36" s="17" customFormat="1" x14ac:dyDescent="0.25">
      <c r="A264" s="123" t="s">
        <v>10</v>
      </c>
      <c r="B264" s="126"/>
      <c r="C264" s="36" t="s">
        <v>3</v>
      </c>
      <c r="D264" s="57">
        <f t="shared" ref="D264:F265" si="39">D8+D56+D68+D104+D168+D200+D216+D232+D240</f>
        <v>130940188.44</v>
      </c>
      <c r="E264" s="57">
        <f t="shared" si="39"/>
        <v>130151448.55</v>
      </c>
      <c r="F264" s="57">
        <f t="shared" si="39"/>
        <v>129258469.55</v>
      </c>
      <c r="G264" s="120"/>
    </row>
    <row r="265" spans="1:36" s="17" customFormat="1" x14ac:dyDescent="0.25">
      <c r="A265" s="124"/>
      <c r="B265" s="126"/>
      <c r="C265" s="36" t="s">
        <v>4</v>
      </c>
      <c r="D265" s="57">
        <f t="shared" si="39"/>
        <v>122398947.69999999</v>
      </c>
      <c r="E265" s="57">
        <f t="shared" si="39"/>
        <v>111545373.13</v>
      </c>
      <c r="F265" s="57">
        <f t="shared" si="39"/>
        <v>97293056.840000004</v>
      </c>
      <c r="G265" s="121"/>
    </row>
    <row r="266" spans="1:36" s="17" customFormat="1" ht="31.5" x14ac:dyDescent="0.25">
      <c r="A266" s="124"/>
      <c r="B266" s="126"/>
      <c r="C266" s="18" t="s">
        <v>5</v>
      </c>
      <c r="D266" s="74">
        <f>D10+D58+D70+D170+D202+D218+D234+D242</f>
        <v>0</v>
      </c>
      <c r="E266" s="74">
        <f>E10+E58+E70+E170+E202+E218+E234+E242</f>
        <v>0</v>
      </c>
      <c r="F266" s="74">
        <f>F10+F58+F70+F170+F202+F218+F234+F242</f>
        <v>0</v>
      </c>
      <c r="G266" s="121"/>
    </row>
    <row r="267" spans="1:36" s="17" customFormat="1" ht="27.75" customHeight="1" x14ac:dyDescent="0.25">
      <c r="A267" s="125"/>
      <c r="B267" s="126"/>
      <c r="C267" s="19" t="s">
        <v>17</v>
      </c>
      <c r="D267" s="75">
        <f>D264+D265+D266</f>
        <v>253339136.13999999</v>
      </c>
      <c r="E267" s="75">
        <f t="shared" ref="E267:F267" si="40">E264+E265+E266</f>
        <v>241696821.68000001</v>
      </c>
      <c r="F267" s="75">
        <f t="shared" si="40"/>
        <v>226551526.38999999</v>
      </c>
      <c r="G267" s="122"/>
    </row>
    <row r="271" spans="1:36" x14ac:dyDescent="0.25">
      <c r="D271" s="9"/>
      <c r="E271" s="9"/>
      <c r="F271" s="9"/>
    </row>
  </sheetData>
  <mergeCells count="202">
    <mergeCell ref="B132:B135"/>
    <mergeCell ref="G132:G135"/>
    <mergeCell ref="G128:G131"/>
    <mergeCell ref="G120:G123"/>
    <mergeCell ref="G68:G71"/>
    <mergeCell ref="A68:A71"/>
    <mergeCell ref="G72:G75"/>
    <mergeCell ref="G76:G79"/>
    <mergeCell ref="B80:B83"/>
    <mergeCell ref="G80:G83"/>
    <mergeCell ref="G84:G87"/>
    <mergeCell ref="G104:G107"/>
    <mergeCell ref="G116:G119"/>
    <mergeCell ref="A88:A91"/>
    <mergeCell ref="G112:G115"/>
    <mergeCell ref="G108:G111"/>
    <mergeCell ref="A128:A131"/>
    <mergeCell ref="G92:G95"/>
    <mergeCell ref="G88:G91"/>
    <mergeCell ref="A124:A127"/>
    <mergeCell ref="G100:G103"/>
    <mergeCell ref="B100:B103"/>
    <mergeCell ref="G96:G99"/>
    <mergeCell ref="B108:B111"/>
    <mergeCell ref="A52:A55"/>
    <mergeCell ref="G28:G31"/>
    <mergeCell ref="B52:B55"/>
    <mergeCell ref="G52:G55"/>
    <mergeCell ref="B32:B35"/>
    <mergeCell ref="G40:G43"/>
    <mergeCell ref="B76:B79"/>
    <mergeCell ref="A44:A47"/>
    <mergeCell ref="B44:B47"/>
    <mergeCell ref="G44:G47"/>
    <mergeCell ref="G56:G59"/>
    <mergeCell ref="G60:G63"/>
    <mergeCell ref="B60:B63"/>
    <mergeCell ref="G48:G51"/>
    <mergeCell ref="A64:A67"/>
    <mergeCell ref="B64:B67"/>
    <mergeCell ref="G64:G67"/>
    <mergeCell ref="A56:A59"/>
    <mergeCell ref="A60:A63"/>
    <mergeCell ref="A48:A51"/>
    <mergeCell ref="B48:B51"/>
    <mergeCell ref="B20:B23"/>
    <mergeCell ref="G12:G15"/>
    <mergeCell ref="B12:B15"/>
    <mergeCell ref="B28:B31"/>
    <mergeCell ref="B40:B43"/>
    <mergeCell ref="B36:B39"/>
    <mergeCell ref="G36:G39"/>
    <mergeCell ref="G32:G35"/>
    <mergeCell ref="G20:G23"/>
    <mergeCell ref="G24:G27"/>
    <mergeCell ref="B88:B91"/>
    <mergeCell ref="D1:G1"/>
    <mergeCell ref="D2:G2"/>
    <mergeCell ref="D3:G3"/>
    <mergeCell ref="A4:G4"/>
    <mergeCell ref="C6:C7"/>
    <mergeCell ref="A6:A7"/>
    <mergeCell ref="G6:G7"/>
    <mergeCell ref="D6:F6"/>
    <mergeCell ref="A12:A15"/>
    <mergeCell ref="B8:B11"/>
    <mergeCell ref="A8:A11"/>
    <mergeCell ref="B6:B7"/>
    <mergeCell ref="B24:B27"/>
    <mergeCell ref="A28:A31"/>
    <mergeCell ref="A24:A27"/>
    <mergeCell ref="A36:A39"/>
    <mergeCell ref="A32:A35"/>
    <mergeCell ref="A40:A43"/>
    <mergeCell ref="A16:A19"/>
    <mergeCell ref="G8:G11"/>
    <mergeCell ref="G16:G19"/>
    <mergeCell ref="B16:B19"/>
    <mergeCell ref="A20:A23"/>
    <mergeCell ref="A232:A235"/>
    <mergeCell ref="B232:B235"/>
    <mergeCell ref="B140:B143"/>
    <mergeCell ref="B56:B59"/>
    <mergeCell ref="B92:B95"/>
    <mergeCell ref="A84:A87"/>
    <mergeCell ref="A132:A135"/>
    <mergeCell ref="A96:A99"/>
    <mergeCell ref="B96:B99"/>
    <mergeCell ref="A76:A79"/>
    <mergeCell ref="B128:B131"/>
    <mergeCell ref="A116:A119"/>
    <mergeCell ref="A100:A103"/>
    <mergeCell ref="B68:B71"/>
    <mergeCell ref="B124:B127"/>
    <mergeCell ref="A72:A75"/>
    <mergeCell ref="B116:B119"/>
    <mergeCell ref="B72:B75"/>
    <mergeCell ref="B104:B107"/>
    <mergeCell ref="B84:B87"/>
    <mergeCell ref="A80:A83"/>
    <mergeCell ref="A112:A115"/>
    <mergeCell ref="B112:B115"/>
    <mergeCell ref="A108:A111"/>
    <mergeCell ref="B212:B215"/>
    <mergeCell ref="G224:G227"/>
    <mergeCell ref="G220:G223"/>
    <mergeCell ref="G176:G179"/>
    <mergeCell ref="G172:G175"/>
    <mergeCell ref="B184:B187"/>
    <mergeCell ref="A176:A179"/>
    <mergeCell ref="A172:A175"/>
    <mergeCell ref="A200:A203"/>
    <mergeCell ref="A204:A207"/>
    <mergeCell ref="A196:A199"/>
    <mergeCell ref="B200:B203"/>
    <mergeCell ref="G264:G267"/>
    <mergeCell ref="G212:G215"/>
    <mergeCell ref="G192:G195"/>
    <mergeCell ref="B188:B191"/>
    <mergeCell ref="A148:A151"/>
    <mergeCell ref="A236:A239"/>
    <mergeCell ref="B236:B239"/>
    <mergeCell ref="G236:G239"/>
    <mergeCell ref="B196:B199"/>
    <mergeCell ref="B204:B207"/>
    <mergeCell ref="G196:G199"/>
    <mergeCell ref="B220:B223"/>
    <mergeCell ref="A224:A227"/>
    <mergeCell ref="B224:B227"/>
    <mergeCell ref="G216:G219"/>
    <mergeCell ref="A220:A223"/>
    <mergeCell ref="A212:A215"/>
    <mergeCell ref="A208:A211"/>
    <mergeCell ref="B208:B211"/>
    <mergeCell ref="G208:G211"/>
    <mergeCell ref="B176:B179"/>
    <mergeCell ref="B172:B175"/>
    <mergeCell ref="A264:A267"/>
    <mergeCell ref="B264:B267"/>
    <mergeCell ref="A104:A107"/>
    <mergeCell ref="A92:A95"/>
    <mergeCell ref="B192:B195"/>
    <mergeCell ref="G144:G147"/>
    <mergeCell ref="A144:A147"/>
    <mergeCell ref="B160:B163"/>
    <mergeCell ref="B148:B151"/>
    <mergeCell ref="A184:A187"/>
    <mergeCell ref="A188:A191"/>
    <mergeCell ref="B144:B147"/>
    <mergeCell ref="G188:G191"/>
    <mergeCell ref="G152:G155"/>
    <mergeCell ref="G148:G151"/>
    <mergeCell ref="B152:B155"/>
    <mergeCell ref="A140:A143"/>
    <mergeCell ref="A152:A155"/>
    <mergeCell ref="A168:A171"/>
    <mergeCell ref="A136:A139"/>
    <mergeCell ref="B136:B139"/>
    <mergeCell ref="G140:G143"/>
    <mergeCell ref="G136:G139"/>
    <mergeCell ref="A120:A123"/>
    <mergeCell ref="B120:B123"/>
    <mergeCell ref="G124:G127"/>
    <mergeCell ref="A156:A159"/>
    <mergeCell ref="A160:A163"/>
    <mergeCell ref="A240:A243"/>
    <mergeCell ref="B240:B243"/>
    <mergeCell ref="G160:G163"/>
    <mergeCell ref="B164:B167"/>
    <mergeCell ref="G164:G167"/>
    <mergeCell ref="G228:G231"/>
    <mergeCell ref="A180:A183"/>
    <mergeCell ref="B180:B183"/>
    <mergeCell ref="G182:G187"/>
    <mergeCell ref="B168:B171"/>
    <mergeCell ref="B156:B159"/>
    <mergeCell ref="G156:G159"/>
    <mergeCell ref="A164:A167"/>
    <mergeCell ref="A228:A231"/>
    <mergeCell ref="B228:B231"/>
    <mergeCell ref="G204:G207"/>
    <mergeCell ref="G200:G203"/>
    <mergeCell ref="G232:G235"/>
    <mergeCell ref="A216:A219"/>
    <mergeCell ref="B216:B219"/>
    <mergeCell ref="G168:G171"/>
    <mergeCell ref="A192:A195"/>
    <mergeCell ref="G260:G263"/>
    <mergeCell ref="G256:G259"/>
    <mergeCell ref="G252:G255"/>
    <mergeCell ref="G248:G251"/>
    <mergeCell ref="G244:G247"/>
    <mergeCell ref="B244:B247"/>
    <mergeCell ref="A244:A247"/>
    <mergeCell ref="A248:A251"/>
    <mergeCell ref="B248:B251"/>
    <mergeCell ref="A252:A255"/>
    <mergeCell ref="B252:B255"/>
    <mergeCell ref="A256:A259"/>
    <mergeCell ref="B256:B259"/>
    <mergeCell ref="A260:A263"/>
    <mergeCell ref="B260:B263"/>
  </mergeCells>
  <phoneticPr fontId="0" type="noConversion"/>
  <pageMargins left="0.25" right="0" top="0.12" bottom="0.35433070866141736" header="0.11811023622047245" footer="0.11811023622047245"/>
  <pageSetup paperSize="9" scale="6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2020-12-09T12:05:56Z</cp:lastPrinted>
  <dcterms:created xsi:type="dcterms:W3CDTF">2011-06-15T13:58:56Z</dcterms:created>
  <dcterms:modified xsi:type="dcterms:W3CDTF">2020-12-09T12:06:13Z</dcterms:modified>
</cp:coreProperties>
</file>